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6" documentId="8_{85ADFB11-70A6-4540-B862-184A0B3BB819}" xr6:coauthVersionLast="47" xr6:coauthVersionMax="47" xr10:uidLastSave="{FC0EDAC6-0FE9-4D6F-85FA-639DA02BD8B5}"/>
  <bookViews>
    <workbookView xWindow="-120" yWindow="-120" windowWidth="29040" windowHeight="15720" xr2:uid="{F50EBDA9-D3C2-4A16-A62E-8F1E62F34F40}"/>
  </bookViews>
  <sheets>
    <sheet name="William Treut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5" i="5" l="1"/>
  <c r="B185" i="5"/>
  <c r="C185" i="5"/>
  <c r="A184" i="5"/>
  <c r="B184" i="5"/>
  <c r="C184" i="5"/>
  <c r="BM3" i="2"/>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<sst xmlns="http://schemas.openxmlformats.org/spreadsheetml/2006/main" count="2217" uniqueCount="615">
  <si>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</si>
  <si>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</si>
  <si>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</si>
  <si>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</si>
  <si>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</si>
  <si>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</si>
  <si>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</si>
  <si>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</si>
  <si>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</si>
  <si>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</si>
  <si>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</si>
  <si>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</si>
  <si>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</si>
  <si>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</si>
  <si>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</si>
  <si>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</si>
  <si>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</si>
  <si>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</si>
  <si>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</si>
  <si>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</si>
  <si>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</si>
  <si>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</si>
  <si>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</si>
  <si>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</si>
  <si>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</si>
  <si>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</si>
  <si>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</si>
  <si>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</si>
  <si>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</si>
  <si>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</si>
  <si>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</si>
  <si>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</si>
  <si>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</si>
  <si>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</si>
  <si>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</si>
  <si>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</si>
  <si>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</si>
  <si>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</si>
  <si>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</si>
  <si>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</si>
  <si>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</si>
  <si>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</si>
  <si>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</si>
  <si>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</si>
  <si>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</si>
  <si>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</si>
  <si>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</si>
  <si>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</si>
  <si>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</si>
  <si>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</si>
  <si>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</si>
  <si>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</si>
  <si>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</si>
  <si>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</si>
  <si>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</si>
  <si>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</si>
  <si>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</si>
  <si>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</si>
  <si>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</si>
  <si>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</si>
  <si>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</si>
  <si>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</si>
  <si>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</si>
  <si>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</si>
  <si>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</si>
  <si>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</si>
  <si>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</si>
  <si>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</si>
  <si>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</si>
  <si>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</si>
  <si>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</si>
  <si>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</si>
  <si>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</si>
  <si>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</si>
  <si>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</si>
  <si>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</si>
  <si>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</si>
  <si>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</si>
  <si>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</si>
  <si>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</si>
  <si>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</si>
  <si>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</si>
  <si>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</si>
  <si>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</si>
  <si>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</si>
  <si>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</si>
  <si>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</si>
  <si>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</si>
  <si>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</si>
  <si>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</si>
  <si>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</si>
  <si>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</si>
  <si>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</si>
  <si>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</si>
  <si>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</si>
  <si>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</si>
  <si>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</si>
  <si>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</si>
  <si>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</si>
  <si>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</si>
  <si>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</si>
  <si>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</si>
  <si>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</si>
  <si>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</si>
  <si>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</si>
  <si>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</si>
  <si>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</si>
  <si>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</si>
  <si>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</si>
  <si>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</si>
  <si>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</si>
  <si>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</si>
  <si>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</si>
  <si>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</si>
  <si>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</si>
  <si>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</si>
  <si>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</si>
  <si>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</si>
  <si>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</si>
  <si>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</si>
  <si>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</si>
  <si>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</si>
  <si>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</si>
  <si>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</si>
  <si>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</si>
  <si>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</si>
  <si>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</si>
  <si>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</si>
  <si>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</si>
  <si>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</si>
  <si>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</si>
  <si>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</si>
  <si>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</si>
  <si>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</si>
  <si>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</si>
  <si>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</si>
  <si>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</si>
  <si>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</si>
  <si>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</si>
  <si>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</si>
  <si>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</si>
  <si>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</si>
  <si>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</si>
  <si>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</si>
  <si>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</si>
  <si>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</si>
  <si>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</si>
  <si>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</si>
  <si>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</si>
  <si>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</si>
  <si>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</si>
  <si>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</si>
  <si>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</si>
  <si>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</si>
  <si>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</si>
  <si>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</si>
  <si>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</si>
  <si>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</si>
  <si>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</si>
  <si>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</si>
  <si>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</si>
  <si>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</si>
  <si>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</si>
  <si>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</si>
  <si>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</si>
  <si>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</si>
  <si>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</si>
  <si>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</si>
  <si>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</si>
  <si>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</si>
  <si>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</si>
  <si>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</si>
  <si>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</si>
  <si>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</si>
  <si>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</si>
  <si>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</si>
  <si>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</si>
  <si>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</si>
  <si>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Treuting</t>
  </si>
  <si>
    <t>AoT</t>
  </si>
  <si>
    <t>Awarded Lieutenant's Cup Participation Ribbon</t>
  </si>
  <si>
    <t>Awarded VMI Medal for Valor</t>
  </si>
  <si>
    <t>ANV 2nd Qtr Conduct Points</t>
  </si>
  <si>
    <t>ANV 3rd Qtr Conduct Points</t>
  </si>
  <si>
    <t>ANV Oct 2021 Conduct Points</t>
  </si>
  <si>
    <t>December Admin Points</t>
  </si>
  <si>
    <t>Stonewall ANV Medal (1)</t>
  </si>
  <si>
    <t>Pierre Beauregard Award (1)</t>
  </si>
  <si>
    <t>1st Quarter 2022 Admin</t>
  </si>
  <si>
    <t>ANV to AotM to be AC</t>
  </si>
  <si>
    <t>July-Sept Muster</t>
  </si>
  <si>
    <t>Pierre Beauregard Award (2)</t>
  </si>
  <si>
    <t>Pierre Beauregard Award (3)</t>
  </si>
  <si>
    <t>BC AoT 1Q</t>
  </si>
  <si>
    <t>John Dragan Award (1)</t>
  </si>
  <si>
    <t>Atlanta Campaign Participant</t>
  </si>
  <si>
    <t>AoT BC 2Q</t>
  </si>
  <si>
    <t>AoT BC 3Q</t>
  </si>
  <si>
    <t>Pierre Beauregard Medal (4)</t>
  </si>
  <si>
    <t>Pierre Beauregard Medal (5)</t>
  </si>
  <si>
    <t>Stonewall Medal (1)</t>
  </si>
  <si>
    <t>Warrior Medal (1)</t>
  </si>
  <si>
    <t>21Jun25255</t>
  </si>
  <si>
    <t>William Treuting, CSA</t>
  </si>
  <si>
    <t>Paul Swanson, CSA</t>
  </si>
  <si>
    <t>WDS Shenandoah</t>
  </si>
  <si>
    <t>053_Port Republic June 9th, 1862 /15</t>
  </si>
  <si>
    <t>21Jun25281</t>
  </si>
  <si>
    <t>Garret Fitzgerald, USA</t>
  </si>
  <si>
    <t>005_1st Battle of Kernstown March 23rd, 1862 /21</t>
  </si>
  <si>
    <t>.</t>
  </si>
  <si>
    <t>21Jun25282</t>
  </si>
  <si>
    <t>Ian Spence, USA</t>
  </si>
  <si>
    <t>070_(Weather)_Piedmont June 5th, 1864 /24</t>
  </si>
  <si>
    <t>21Jun25290</t>
  </si>
  <si>
    <t>Ed Lytwak, USA</t>
  </si>
  <si>
    <t>WDS Peninsula</t>
  </si>
  <si>
    <t>01a_Hist_Oak Grove_June 25.scn /40</t>
  </si>
  <si>
    <t>21Jun25292</t>
  </si>
  <si>
    <t>Dillon Woo, USA</t>
  </si>
  <si>
    <t>WDS Antietam</t>
  </si>
  <si>
    <t>043 Ant_North Woods (Historical) /16</t>
  </si>
  <si>
    <t>21Jun25320</t>
  </si>
  <si>
    <t>Steve Beno, USA</t>
  </si>
  <si>
    <t>029_1st Battle of Winchester May 25th, 1862 /19</t>
  </si>
  <si>
    <t>21Jul25353</t>
  </si>
  <si>
    <t>Brian Twist, USA</t>
  </si>
  <si>
    <t>WDS Chickamauga</t>
  </si>
  <si>
    <t>099 GM_Escape from Kentucky 38 /38</t>
  </si>
  <si>
    <t>21Jul25352</t>
  </si>
  <si>
    <t>Craig Truesdell, USA</t>
  </si>
  <si>
    <t>009 P_Perryville V.4 (Meet) 35 /35</t>
  </si>
  <si>
    <t>21Jul25354</t>
  </si>
  <si>
    <t>107 Spr_On to Nashville 40 /40</t>
  </si>
  <si>
    <t>21Jul25358</t>
  </si>
  <si>
    <t>001_1st Battle of Kernstown March 23rd, 1862 /21</t>
  </si>
  <si>
    <t>21Jul25359</t>
  </si>
  <si>
    <t>Gian Luca Giorgi, USA</t>
  </si>
  <si>
    <t>21Jul25366</t>
  </si>
  <si>
    <t>011_McDowell May 8th, 1862 /15</t>
  </si>
  <si>
    <t>21Jul25370</t>
  </si>
  <si>
    <t>21Jul25375</t>
  </si>
  <si>
    <t>021_Front Royal May 23rd, 1862 /10</t>
  </si>
  <si>
    <t>21Jul25377</t>
  </si>
  <si>
    <t>21Jul25383</t>
  </si>
  <si>
    <t>043_Cross Keys June 8th, 1862 /15</t>
  </si>
  <si>
    <t>21Jul25382</t>
  </si>
  <si>
    <t>21Jul25399</t>
  </si>
  <si>
    <t>062_(Weather)_New Market May 15th, 1864 /18</t>
  </si>
  <si>
    <t>21Jul25407</t>
  </si>
  <si>
    <t>110_2nd Kernstown, July 24th, 1864 /27</t>
  </si>
  <si>
    <t>21Jul25408</t>
  </si>
  <si>
    <t>Meet_Cedar Mountain /21</t>
  </si>
  <si>
    <t>21Jul25425</t>
  </si>
  <si>
    <t>Robert Busey, CSA</t>
  </si>
  <si>
    <t>TS Gettysburg</t>
  </si>
  <si>
    <t>13c Stuart Arrives /193</t>
  </si>
  <si>
    <t>21Aug25445</t>
  </si>
  <si>
    <t>008 1BR_Bull Run V.6 /40</t>
  </si>
  <si>
    <t>21Aug25460</t>
  </si>
  <si>
    <t>John Brogden, USA</t>
  </si>
  <si>
    <t>WDS Chancellorsville</t>
  </si>
  <si>
    <t>002F_Nov 19th_Meeting Engagement.scn /86</t>
  </si>
  <si>
    <t>21Aug25486</t>
  </si>
  <si>
    <t>Sandy O'Neill, USA</t>
  </si>
  <si>
    <t>WDS Petersburg</t>
  </si>
  <si>
    <t>008 Siege of Petersburg, June 15th-17th, 1864 /60</t>
  </si>
  <si>
    <t>21Sep25509</t>
  </si>
  <si>
    <t>068 Gap_Gaps to Manassas /86</t>
  </si>
  <si>
    <t>21Sep25519</t>
  </si>
  <si>
    <t>21Sep25523</t>
  </si>
  <si>
    <t>WDS Atlanta</t>
  </si>
  <si>
    <t>086-Siege of Atlanta July 15-16 V.1 /107</t>
  </si>
  <si>
    <t>21Oct25577</t>
  </si>
  <si>
    <t>WDS Overland</t>
  </si>
  <si>
    <t>227-640515_Bermuda_A1 /74</t>
  </si>
  <si>
    <t>21Oct25613</t>
  </si>
  <si>
    <t>08e_Hist_7 Days Campaign.scn /407</t>
  </si>
  <si>
    <t>21Oct25615</t>
  </si>
  <si>
    <t>048 Ant_Hagerstown March V.1 /86</t>
  </si>
  <si>
    <t>21Dec25675</t>
  </si>
  <si>
    <t>Frank Mullins, USA</t>
  </si>
  <si>
    <t>047_Cross Keys June 8th, 1862 /25</t>
  </si>
  <si>
    <t>21Dec25688</t>
  </si>
  <si>
    <t>WDS Shiloh</t>
  </si>
  <si>
    <t>124 NM_Battle of New Madrid (v.2) /40</t>
  </si>
  <si>
    <t>21Dec25700</t>
  </si>
  <si>
    <t>092 Jk_The Siege /40</t>
  </si>
  <si>
    <t>21Dec25702</t>
  </si>
  <si>
    <t>095 GM_A Great clash north of the Cumberland 40 /40</t>
  </si>
  <si>
    <t>21Dec25707</t>
  </si>
  <si>
    <t>WDS Vicksburg</t>
  </si>
  <si>
    <t>cbp2_c2u2.scn /45</t>
  </si>
  <si>
    <t>22Jan25746</t>
  </si>
  <si>
    <t>025 SR_Murfreesboro V.5 40 /40</t>
  </si>
  <si>
    <t>22Jan25744</t>
  </si>
  <si>
    <t>22Jan25745</t>
  </si>
  <si>
    <t>Victor Nelson, USA</t>
  </si>
  <si>
    <t>WDS Forgotten</t>
  </si>
  <si>
    <t>057-640408-[H]Mansfield.30 /15</t>
  </si>
  <si>
    <t>22Jan25784</t>
  </si>
  <si>
    <t>Aldo Miccio, USA</t>
  </si>
  <si>
    <t>069 Chatt_Missionary Ridge V.3 27 /27</t>
  </si>
  <si>
    <t>22Jan25782</t>
  </si>
  <si>
    <t>006 P_Perryville V.2w (Meet) 38 /38</t>
  </si>
  <si>
    <t>22Jan25783</t>
  </si>
  <si>
    <t>Kevin Wenker, USA</t>
  </si>
  <si>
    <t>22Feb25824</t>
  </si>
  <si>
    <t>080-640927-[H]Pilot Knob.20 /66</t>
  </si>
  <si>
    <t>22Feb25847</t>
  </si>
  <si>
    <t>Other (Enter description in Comments including # turns) /0</t>
  </si>
  <si>
    <t>22Feb25849</t>
  </si>
  <si>
    <t>Neil Thomas, CSA</t>
  </si>
  <si>
    <t>153_3rd Winchester, Sept. 19th, 1864 /24</t>
  </si>
  <si>
    <t>Prax Swan, CSA</t>
  </si>
  <si>
    <t>22Feb25855</t>
  </si>
  <si>
    <t>083-641019-[H]Lexington.30 /14</t>
  </si>
  <si>
    <t>22Feb25883</t>
  </si>
  <si>
    <t>085-641021-[H] Battle at Little Blue.20 /30</t>
  </si>
  <si>
    <t>22Mar25916</t>
  </si>
  <si>
    <t>Michael Barycki, USA</t>
  </si>
  <si>
    <t>186 EF_Equal force fight #4 /30</t>
  </si>
  <si>
    <t>22Mar25941</t>
  </si>
  <si>
    <t>James Gleason, USA</t>
  </si>
  <si>
    <t>CAM_Antietam C1U2 /40</t>
  </si>
  <si>
    <t>22Mar25940</t>
  </si>
  <si>
    <t>WDS Corinth</t>
  </si>
  <si>
    <t>otto_c1u1 The Battle of Paducah, November 24-25, 1862 /75</t>
  </si>
  <si>
    <t>22Mar25942</t>
  </si>
  <si>
    <t>090-641022-[H]Battle at Big Blue.20 /43</t>
  </si>
  <si>
    <t>22Apr25994</t>
  </si>
  <si>
    <t>092-641023-[H]Battle of Westport-20 /39</t>
  </si>
  <si>
    <t>22Apr25996</t>
  </si>
  <si>
    <t>22Apr25997</t>
  </si>
  <si>
    <t>WDS Gettysburg</t>
  </si>
  <si>
    <t>282. Winchester Redux IV (var. 12) /216</t>
  </si>
  <si>
    <t>22May26056</t>
  </si>
  <si>
    <t>Richard Lim, USA</t>
  </si>
  <si>
    <t>05whatif_a. Champion Hill.scn /30</t>
  </si>
  <si>
    <t>22May26076</t>
  </si>
  <si>
    <t>097-641024-[H]Battle of Trading Post.30 /40</t>
  </si>
  <si>
    <t>22May26090</t>
  </si>
  <si>
    <t>116 The Pursuit, April 7th, 1865 /40</t>
  </si>
  <si>
    <t>22Jun26129</t>
  </si>
  <si>
    <t>001-Rocky Face Ridge May 8 Historical /37</t>
  </si>
  <si>
    <t>22Jun26140</t>
  </si>
  <si>
    <t>005-Rocky Face Meeting Engagement /46</t>
  </si>
  <si>
    <t>22Jun26153</t>
  </si>
  <si>
    <t>Charles Cummins, USA</t>
  </si>
  <si>
    <t>04h_a. McClernand's Fix.scn /24</t>
  </si>
  <si>
    <t>22Jun26154</t>
  </si>
  <si>
    <t>Ernie Sands, USA</t>
  </si>
  <si>
    <t>jf_c1u2.scn /34</t>
  </si>
  <si>
    <t>22Jun26155</t>
  </si>
  <si>
    <t>164_Cedar Creek, October 19th, 1864 /36</t>
  </si>
  <si>
    <t>22Jun26151</t>
  </si>
  <si>
    <t>092F_Dec 17th Rebel attack V.1.scn /84</t>
  </si>
  <si>
    <t>22Jun26152</t>
  </si>
  <si>
    <t>137 Nv_Battle of Nashville /56</t>
  </si>
  <si>
    <t>22Jun26156</t>
  </si>
  <si>
    <t>011-Resaca May 14th Historical /36</t>
  </si>
  <si>
    <t>22Jul26230</t>
  </si>
  <si>
    <t>WDS Ozark</t>
  </si>
  <si>
    <t>02 Carthage_histscn /52</t>
  </si>
  <si>
    <t>22Jul26231</t>
  </si>
  <si>
    <t>084-Siege of Atlanta July 15-16 Historical /107</t>
  </si>
  <si>
    <t>22Jul26239</t>
  </si>
  <si>
    <t>03b Wilson's Creek_Histscn /21</t>
  </si>
  <si>
    <t>22Jul26288</t>
  </si>
  <si>
    <t>04 Lexington_ Sept 18_H /33</t>
  </si>
  <si>
    <t>22Jul26296</t>
  </si>
  <si>
    <t>021c_April_29th /35</t>
  </si>
  <si>
    <t>22Aug26311</t>
  </si>
  <si>
    <t>095F_Nov 17th Battle for Falmouth /36</t>
  </si>
  <si>
    <t>22Aug26312</t>
  </si>
  <si>
    <t>David Earls, USA</t>
  </si>
  <si>
    <t>029_C May 1st 11am.scn /25</t>
  </si>
  <si>
    <t>22Aug26310</t>
  </si>
  <si>
    <t>22Aug26313</t>
  </si>
  <si>
    <t>101-650113-[H]Fort Fisher.20 /130</t>
  </si>
  <si>
    <t>22Aug26314</t>
  </si>
  <si>
    <t>07b PR_Pea Ridge full_H /94</t>
  </si>
  <si>
    <t>22Aug26315</t>
  </si>
  <si>
    <t>049 Ant_Meeting at the center /40</t>
  </si>
  <si>
    <t>22Aug26309</t>
  </si>
  <si>
    <t>01hvar. Chickasaw Bayou.scn /253</t>
  </si>
  <si>
    <t>22Aug26336</t>
  </si>
  <si>
    <t>22Aug26354</t>
  </si>
  <si>
    <t>202-640508_Gordonsv_A1 /100</t>
  </si>
  <si>
    <t>22Sep26363</t>
  </si>
  <si>
    <t>Campaign (Enter description in Comments) /0</t>
  </si>
  <si>
    <t>22Sep26369</t>
  </si>
  <si>
    <t>Dirk Gross, USA</t>
  </si>
  <si>
    <t>070-640610-[H]Brice's Cross Roads(R-20 /27</t>
  </si>
  <si>
    <t>22Sep26380</t>
  </si>
  <si>
    <t>09 Prarie Grove_H0500 /41</t>
  </si>
  <si>
    <t>22Sep26390</t>
  </si>
  <si>
    <t>pgsb_c1u1.scn /38</t>
  </si>
  <si>
    <t>22Sep26397</t>
  </si>
  <si>
    <t>047 FD_Surprise and retake FD /40</t>
  </si>
  <si>
    <t>22Sep26398</t>
  </si>
  <si>
    <t>John Rodriguez, USA</t>
  </si>
  <si>
    <t>09 Cane Hill_Histscn /27</t>
  </si>
  <si>
    <t>22Sep26396</t>
  </si>
  <si>
    <t>Olivier Bianchi, USA</t>
  </si>
  <si>
    <t>051-640220-[H]Olustee.20 /21</t>
  </si>
  <si>
    <t>22Sep26395</t>
  </si>
  <si>
    <t>01 Boonville_Histscn /21</t>
  </si>
  <si>
    <t>22Sep26410</t>
  </si>
  <si>
    <t>015-620221-[H]Valverde.20 /36</t>
  </si>
  <si>
    <t>22Sep26409</t>
  </si>
  <si>
    <t>cbp2_c1u1.scn /46</t>
  </si>
  <si>
    <t>22Oct26433</t>
  </si>
  <si>
    <t>22Oct26460</t>
  </si>
  <si>
    <t>22Oct26462</t>
  </si>
  <si>
    <t>144 Sh_Battle of Shiloh (Hist) /86</t>
  </si>
  <si>
    <t>22Oct26465</t>
  </si>
  <si>
    <t>chcvn c1u1 Battle of Cane Hill, Nov. 28, 1862 /27</t>
  </si>
  <si>
    <t>22Oct26464</t>
  </si>
  <si>
    <t>056-640408-[H]Mansfield.20 /25</t>
  </si>
  <si>
    <t>22Oct26463</t>
  </si>
  <si>
    <t>002 Bel_Belmont_Advance (Hist) /18</t>
  </si>
  <si>
    <t>22Nov26485</t>
  </si>
  <si>
    <t>Kyle FitzMaurice, USA</t>
  </si>
  <si>
    <t>WDS Franklin</t>
  </si>
  <si>
    <t>011_Spring Hill V.2 /15</t>
  </si>
  <si>
    <t>22Nov26484</t>
  </si>
  <si>
    <t>056 FH_Help from FD (v.1) /18</t>
  </si>
  <si>
    <t>22Nov26521</t>
  </si>
  <si>
    <t>00bhistalt_Britton's Lane Armstrong's Raid: Britton's Lane, Sept. 1, 1862 /17</t>
  </si>
  <si>
    <t>22Nov26554</t>
  </si>
  <si>
    <t>Mitchell Johnson, USA</t>
  </si>
  <si>
    <t>001_Columbia /23</t>
  </si>
  <si>
    <t>22Dec26561</t>
  </si>
  <si>
    <t>22Dec26595</t>
  </si>
  <si>
    <t>13jj Stonewall at Gettysburg /206</t>
  </si>
  <si>
    <t>23Jan26617</t>
  </si>
  <si>
    <t>23Jan26648</t>
  </si>
  <si>
    <t>uwh_c1u1 Armstrong raids the M&amp;O, October 7th, 1862 /25</t>
  </si>
  <si>
    <t>23Mar26709</t>
  </si>
  <si>
    <t>010_Spring Hill V.1 /21</t>
  </si>
  <si>
    <t>23Mar26710</t>
  </si>
  <si>
    <t>023_Franklin V.3 /18</t>
  </si>
  <si>
    <t>23Mar26711</t>
  </si>
  <si>
    <t>Thomas Marshall, CSA</t>
  </si>
  <si>
    <t>23Apr26760</t>
  </si>
  <si>
    <t>055_Nashville V.12 /36</t>
  </si>
  <si>
    <t>23Apr26761</t>
  </si>
  <si>
    <t>23Apr26767</t>
  </si>
  <si>
    <t>cwh_c1u1 The Battle of Corinth, October 4, 1862 /52</t>
  </si>
  <si>
    <t>23Apr26772</t>
  </si>
  <si>
    <t>!Stonewall at Gettysburg Challenge /156</t>
  </si>
  <si>
    <t>23May26811</t>
  </si>
  <si>
    <t>23May26812</t>
  </si>
  <si>
    <t>006 1BR_Bull Run V.4 /40</t>
  </si>
  <si>
    <t>23May26816</t>
  </si>
  <si>
    <t>05d_Hist_Savage Station_June 29.scn /174</t>
  </si>
  <si>
    <t>23May26831</t>
  </si>
  <si>
    <t>025 2BR_Groveton V.2 /10</t>
  </si>
  <si>
    <t>23Jun26843</t>
  </si>
  <si>
    <t>m_c1u1 The Battle of Memphis, December 14-15, 1862 /92</t>
  </si>
  <si>
    <t>23Jun26853</t>
  </si>
  <si>
    <t>Michael Dowling, USA</t>
  </si>
  <si>
    <t>pgsb_c2u1.scn /38</t>
  </si>
  <si>
    <t>23Jun26852</t>
  </si>
  <si>
    <t>23Jun26860</t>
  </si>
  <si>
    <t>055_AI Play_Port Republic June 9th, 1862 /15</t>
  </si>
  <si>
    <t>23Jun26861</t>
  </si>
  <si>
    <t>057_Port Republic June 9th, 1862 /30</t>
  </si>
  <si>
    <t>23Jun26871</t>
  </si>
  <si>
    <t>041_Good's Farm June 6th, 1862 /25</t>
  </si>
  <si>
    <t>23Jun26894</t>
  </si>
  <si>
    <t>061_New Market May 15th, 1864 /18</t>
  </si>
  <si>
    <t>23Jun26895</t>
  </si>
  <si>
    <t>Zafer Ejder, USA</t>
  </si>
  <si>
    <t>033_1st Battle of Winchester May 25th, 1862 /27</t>
  </si>
  <si>
    <t>23Jul26905</t>
  </si>
  <si>
    <t>061 H_Hagerstown V.1 /86</t>
  </si>
  <si>
    <t>23Jul26922</t>
  </si>
  <si>
    <t>207-640508_Spots_A1 /72</t>
  </si>
  <si>
    <t>23Jul26923</t>
  </si>
  <si>
    <t>092 Dinwiddie C. H. I, Mar 31st, 1865 /15</t>
  </si>
  <si>
    <t>23Jul26937</t>
  </si>
  <si>
    <t>075_Lynchburg June 17th &amp; 18th, 1864 /50</t>
  </si>
  <si>
    <t>23Jul26945</t>
  </si>
  <si>
    <t>100 Five Forks IV, April 1st, 1865 /21</t>
  </si>
  <si>
    <t>23Aug26957</t>
  </si>
  <si>
    <t>018 2BR_2nd Bull Run V.4 /81</t>
  </si>
  <si>
    <t>23Aug26956</t>
  </si>
  <si>
    <t>085_Monocacy July 9th, 1864 /21</t>
  </si>
  <si>
    <t>23Sep26980</t>
  </si>
  <si>
    <t>23Sep26982</t>
  </si>
  <si>
    <t>23Sep26981</t>
  </si>
  <si>
    <t>23Sep26979</t>
  </si>
  <si>
    <t>088_Fort Stevens, July 11th, 1864 /60</t>
  </si>
  <si>
    <t>23Sep26991</t>
  </si>
  <si>
    <t>127_Guard Hill, August 16th 1864 /18</t>
  </si>
  <si>
    <t>23Sep27001</t>
  </si>
  <si>
    <t>Richard Whipkey, USA</t>
  </si>
  <si>
    <t>146_Berryville, Sept 4th, 1864 /30</t>
  </si>
  <si>
    <t>23Oct27017</t>
  </si>
  <si>
    <t>23Oct27025</t>
  </si>
  <si>
    <t>23Oct27030</t>
  </si>
  <si>
    <t>295 Lee's Charge-custom /300</t>
  </si>
  <si>
    <t>23Nov27045</t>
  </si>
  <si>
    <t>019_Spring Hill V.10 /75</t>
  </si>
  <si>
    <t>23Nov27043</t>
  </si>
  <si>
    <t>215-640511_Yellow Tavern_A1 /87</t>
  </si>
  <si>
    <t>23Nov27044</t>
  </si>
  <si>
    <t>23Nov27073</t>
  </si>
  <si>
    <t>401-640528_Haw's Shop_A1 /28</t>
  </si>
  <si>
    <t>23Dec27089</t>
  </si>
  <si>
    <t>070 Fk_A Grand Battle /86</t>
  </si>
  <si>
    <t>23Dec27094</t>
  </si>
  <si>
    <t>017-Resaca May 14th V.4 /102</t>
  </si>
  <si>
    <t>23Dec27093</t>
  </si>
  <si>
    <t>014. North of Westminster (var. 60) /176</t>
  </si>
  <si>
    <t>24Jan27132</t>
  </si>
  <si>
    <t>103 Nash_Nashville Sept. 1863 (Meet) 40 /40</t>
  </si>
  <si>
    <t>24Jan27148</t>
  </si>
  <si>
    <t>061-Kennesaw June 20 Chase /102</t>
  </si>
  <si>
    <t>24Jan27161</t>
  </si>
  <si>
    <t>cf_c3u1 Battle of Grand Junction, Nov. 13, 1862 /105</t>
  </si>
  <si>
    <t>24Jan27160</t>
  </si>
  <si>
    <t>506-640611_Trev Stn Day1_A1 /36</t>
  </si>
  <si>
    <t>24Feb27176</t>
  </si>
  <si>
    <t>CAM_South Mountain C2U1 /40</t>
  </si>
  <si>
    <t>24Feb27187</t>
  </si>
  <si>
    <t>24Apr27237</t>
  </si>
  <si>
    <t>094-Peachtree July 20 V.5 /95</t>
  </si>
  <si>
    <t>24Apr27243</t>
  </si>
  <si>
    <t>00h_Hist_Seven Pines_May 31-June 1.scn /78</t>
  </si>
  <si>
    <t>24Apr27251</t>
  </si>
  <si>
    <t>08a_Hist_7 Days Campaign.scn /407</t>
  </si>
  <si>
    <t>Karl McEntegart, CSA</t>
  </si>
  <si>
    <t>David Peek, CSA</t>
  </si>
  <si>
    <t>Gary Houghtaling, CSA</t>
  </si>
  <si>
    <t>Mike Hemer, CSA</t>
  </si>
  <si>
    <t>Douglas Burke, USA</t>
  </si>
  <si>
    <t>Mitchell Cole, USA</t>
  </si>
  <si>
    <t>Richard Coyne, CSA</t>
  </si>
  <si>
    <t>Tim Reneau, CSA</t>
  </si>
  <si>
    <t>24Apr27250</t>
  </si>
  <si>
    <t>24Apr27257</t>
  </si>
  <si>
    <t>115-Jonesboro Aug31-Sept1 /70</t>
  </si>
  <si>
    <t>24Apr27258</t>
  </si>
  <si>
    <t>Kenneth Crist, USA</t>
  </si>
  <si>
    <t>!BG 005 - Every Last Man is Here /187</t>
  </si>
  <si>
    <t>24May27300</t>
  </si>
  <si>
    <t>Chris Scilla, USA</t>
  </si>
  <si>
    <t>24May27303</t>
  </si>
  <si>
    <t>!BG 003 - An Alternate Universe /149</t>
  </si>
  <si>
    <t>24Sep27353</t>
  </si>
  <si>
    <t>Gary Patterson, USA</t>
  </si>
  <si>
    <t>005 P_Perryville V.2 (Meet) 38 /38</t>
  </si>
  <si>
    <t>24Sep27351</t>
  </si>
  <si>
    <t>022C_April 30th.scn /46</t>
  </si>
  <si>
    <t>24Sep27349</t>
  </si>
  <si>
    <t>Justin Kowal, CSA</t>
  </si>
  <si>
    <t>24Sep27350</t>
  </si>
  <si>
    <t>Mark Oakford, USA</t>
  </si>
  <si>
    <t>24Sep27352</t>
  </si>
  <si>
    <t>020C_A Concentration of Confederates.scn /46</t>
  </si>
  <si>
    <t>24Sep27348</t>
  </si>
  <si>
    <t>24Oct27358</t>
  </si>
  <si>
    <t>24Oct27369</t>
  </si>
  <si>
    <t>cf_c3u3 Meeting Engagement along the Wolf, Nov. 13, 1862 /105</t>
  </si>
  <si>
    <t>24Oct27391</t>
  </si>
  <si>
    <t>24Nov27422</t>
  </si>
  <si>
    <t>002 1BR_Bull Run (Historical) /38</t>
  </si>
  <si>
    <t>25Feb27562</t>
  </si>
  <si>
    <t>Clinton Matthews, CSA</t>
  </si>
  <si>
    <t>!BG 013 – Longstreet’s Assault [12 Turns]</t>
  </si>
  <si>
    <t>25Feb27556</t>
  </si>
  <si>
    <t>!BG 008: Battle of the North Anna [101 Turns]</t>
  </si>
  <si>
    <t>25Feb27559</t>
  </si>
  <si>
    <t>02hist_Corinth-full [98 Turns]</t>
  </si>
  <si>
    <t>25Feb27560</t>
  </si>
  <si>
    <t>Other (Not Listed Above or Unknown)</t>
  </si>
  <si>
    <t>25Feb27561</t>
  </si>
  <si>
    <t>25Feb27557</t>
  </si>
  <si>
    <t>055: Dallas May 28 V.1 [40 Turns]</t>
  </si>
  <si>
    <t>25Feb27558</t>
  </si>
  <si>
    <t>034: Entrenched along Pipe Creek I (Var. 1) [202 Turns]</t>
  </si>
  <si>
    <t>21Jun25305</t>
  </si>
  <si>
    <t>Alessandro Staccioli, CSA</t>
  </si>
  <si>
    <t>TS Shiloh</t>
  </si>
  <si>
    <t>04 The Battle of Shiloh /91</t>
  </si>
  <si>
    <t>21Aug25481</t>
  </si>
  <si>
    <t>!HISTORICAL 1. The Battle of Gettysburg - July 1 - 3, 1863 /156</t>
  </si>
  <si>
    <t>22Mar25971</t>
  </si>
  <si>
    <t>btcb_c1u2 Return to Corinth, Dec. 10-12, 1862 /125</t>
  </si>
  <si>
    <t>22Apr25986</t>
  </si>
  <si>
    <t>23Apr26798</t>
  </si>
  <si>
    <t>Ed Blackburn, CSA</t>
  </si>
  <si>
    <t>Robert Frost, USA</t>
  </si>
  <si>
    <t>Nicholas Kunz, CSA</t>
  </si>
  <si>
    <t>David Danner, USA</t>
  </si>
  <si>
    <t>Derald Riggs, USA</t>
  </si>
  <si>
    <t>21Jul25440</t>
  </si>
  <si>
    <t>Gary Krenek, CSA</t>
  </si>
  <si>
    <t>Jon Thayer, CSA</t>
  </si>
  <si>
    <t>Edwin Shi, CSA</t>
  </si>
  <si>
    <t>Richard Eisele, CSA</t>
  </si>
  <si>
    <t>Deo Vindice Medal 2022 (1)</t>
  </si>
  <si>
    <t>Wizard Medal 2021 (1)</t>
  </si>
  <si>
    <t>Wizard Medal 2023 (3)</t>
  </si>
  <si>
    <t>Wizard Medal 2022 (2)</t>
  </si>
  <si>
    <t>Patrick Cleburne Medal - 5,000 Turns (1)</t>
  </si>
  <si>
    <t>25Mar27610</t>
  </si>
  <si>
    <t>James King, USA</t>
  </si>
  <si>
    <t>062: H_Hagerstown V.2 [86 Turns]</t>
  </si>
  <si>
    <t>25Mar27612</t>
  </si>
  <si>
    <t>Rick Brown, CSA</t>
  </si>
  <si>
    <t>!BG 022 – Equal Force Battle V.1 [50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</si>
</sst>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7" sqref="J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2021</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38</v>
      </c>
      <c r="S5" s="2"/>
      <c r="T5" s="77"/>
      <c r="U5" s="78"/>
      <c r="V5" s="2"/>
      <c r="W5" s="77"/>
      <c r="X5" s="78"/>
      <c r="Y5" s="2"/>
      <c r="Z5" s="81"/>
      <c r="AA5" s="82"/>
      <c r="AB5" s="2"/>
    </row>
    <row r="6" spans="1:28" ht="15" customHeight="1" x14ac:dyDescent="0.25">
      <c r="A6" s="38" t="s">
        <v>89</v>
      </c>
      <c r="B6" s="24" t="s">
        <v>91</v>
      </c>
      <c r="C6" s="2"/>
      <c r="D6" s="24">
        <f>D10+D14+D18+D22</f>
        <v>122</v>
      </c>
      <c r="E6" s="24">
        <f t="shared" ref="E6:H6" si="0">E10+E14+E18+E22</f>
        <v>16</v>
      </c>
      <c r="F6" s="24">
        <f t="shared" si="0"/>
        <v>20</v>
      </c>
      <c r="G6" s="24">
        <f t="shared" si="0"/>
        <v>7</v>
      </c>
      <c r="H6" s="24">
        <f t="shared" si="0"/>
        <v>17</v>
      </c>
      <c r="I6" s="55">
        <f>SUM(D6:H6)</f>
        <v>182</v>
      </c>
      <c r="J6" s="56">
        <f>(2*(D6+E6)+F6)/(2*I6)</f>
        <v>0.81318681318681318</v>
      </c>
      <c r="K6" s="56">
        <f>(2*(G6+H6)+F6)/(2*I6)</f>
        <v>0.18681318681318682</v>
      </c>
      <c r="L6" s="2"/>
      <c r="M6" s="28">
        <v>2002</v>
      </c>
      <c r="N6" s="29" cm="1">
        <f t="array" ref="N6">SUMPRODUCT(--(YEAR('OBD File'!$A$3:$A$2000)=$M6))</f>
        <v>0</v>
      </c>
      <c r="O6" s="28">
        <v>2012</v>
      </c>
      <c r="P6" s="29" cm="1">
        <f t="array" ref="P6">SUMPRODUCT(--(YEAR('OBD File'!$A$3:$A$2000)=$O6))</f>
        <v>0</v>
      </c>
      <c r="Q6" s="28">
        <v>2022</v>
      </c>
      <c r="R6" s="29" cm="1">
        <f t="array" ref="R6">SUMPRODUCT(--(YEAR('OBD File'!$A$3:$A$2000)=$Q6))</f>
        <v>67</v>
      </c>
      <c r="S6" s="2"/>
      <c r="T6" s="64" t="s">
        <v>119</v>
      </c>
      <c r="U6" s="65"/>
      <c r="V6" s="32">
        <f>COUNTIFS('DOR Games'!G2:G4993,"WDS Antietam")</f>
        <v>17</v>
      </c>
      <c r="W6" s="64" t="s">
        <v>119</v>
      </c>
      <c r="X6" s="65"/>
      <c r="Y6" s="32">
        <f>COUNTIFS('DOR Games'!G2:G4994,"TS Antietam")</f>
        <v>0</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45</v>
      </c>
      <c r="S7" s="2"/>
      <c r="T7" s="64" t="s">
        <v>121</v>
      </c>
      <c r="U7" s="65"/>
      <c r="V7" s="32">
        <f>COUNTIFS('DOR Games'!G2:G4994,"WDS Atlanta")</f>
        <v>13</v>
      </c>
      <c r="W7" s="64" t="s">
        <v>122</v>
      </c>
      <c r="X7" s="65"/>
      <c r="Y7" s="32">
        <f>COUNTIFS('DOR Games'!G2:G4994,"TS Bull Run")</f>
        <v>0</v>
      </c>
      <c r="Z7" s="64" t="s">
        <v>177</v>
      </c>
      <c r="AA7" s="65"/>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24</v>
      </c>
      <c r="S8" s="2"/>
      <c r="T8" s="64" t="s">
        <v>124</v>
      </c>
      <c r="U8" s="65"/>
      <c r="V8" s="32">
        <f>COUNTIFS('DOR Games'!G2:G4995,"WDS Chancellorsville")</f>
        <v>11</v>
      </c>
      <c r="W8" s="64" t="s">
        <v>125</v>
      </c>
      <c r="X8" s="65"/>
      <c r="Y8" s="32">
        <f>COUNTIFS('DOR Games'!G2:G4995,"TS Chickamauga")</f>
        <v>0</v>
      </c>
      <c r="Z8" s="64" t="s">
        <v>123</v>
      </c>
      <c r="AA8" s="65"/>
      <c r="AB8" s="32">
        <f>COUNTIFS('DOR Games'!$G:$G,"MATRIX- Forge of Freedom")</f>
        <v>0</v>
      </c>
    </row>
    <row r="9" spans="1:28" ht="15" customHeight="1" x14ac:dyDescent="0.25">
      <c r="A9" s="40" t="s">
        <v>152</v>
      </c>
      <c r="B9" s="58">
        <f>SUM(B10:B11)</f>
        <v>1943.7300000000009</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9</v>
      </c>
      <c r="S9" s="2"/>
      <c r="T9" s="64" t="s">
        <v>125</v>
      </c>
      <c r="U9" s="65"/>
      <c r="V9" s="32">
        <f>COUNTIFS('DOR Games'!G2:G4996,"WDS Chickamauga")</f>
        <v>12</v>
      </c>
      <c r="W9" s="64" t="s">
        <v>129</v>
      </c>
      <c r="X9" s="65"/>
      <c r="Y9" s="32">
        <f>COUNTIFS('DOR Games'!G2:G4996,"TS Gettysburg")</f>
        <v>2</v>
      </c>
      <c r="Z9" s="64" t="s">
        <v>126</v>
      </c>
      <c r="AA9" s="65"/>
      <c r="AB9" s="32">
        <f>COUNTIFS('DOR Games'!$G:$G,"War Between The States (WBTS)")</f>
        <v>0</v>
      </c>
    </row>
    <row r="10" spans="1:28" x14ac:dyDescent="0.25">
      <c r="A10" s="41" t="s">
        <v>94</v>
      </c>
      <c r="B10" s="59">
        <f>'OBD File'!D3</f>
        <v>1713.7300000000009</v>
      </c>
      <c r="C10" s="2"/>
      <c r="D10" s="24">
        <f>'DOR Games'!BI4</f>
        <v>117</v>
      </c>
      <c r="E10" s="24">
        <f>'DOR Games'!BJ4</f>
        <v>15</v>
      </c>
      <c r="F10" s="24">
        <f>'DOR Games'!BK4</f>
        <v>19</v>
      </c>
      <c r="G10" s="24">
        <f>'DOR Games'!BL4</f>
        <v>7</v>
      </c>
      <c r="H10" s="24">
        <f>'DOR Games'!BM4</f>
        <v>12</v>
      </c>
      <c r="I10" s="55">
        <f>SUM(D10:H10)</f>
        <v>170</v>
      </c>
      <c r="J10" s="56">
        <f>(2*(D10+E10)+F10)/(2*I10)</f>
        <v>0.83235294117647063</v>
      </c>
      <c r="K10" s="56">
        <f>(2*(G10+H10)+F10)/(2*I10)</f>
        <v>0.1676470588235294</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4" t="s">
        <v>130</v>
      </c>
      <c r="U10" s="65"/>
      <c r="V10" s="32">
        <f>COUNTIFS('DOR Games'!G2:G4997,"WDS Corinth")</f>
        <v>12</v>
      </c>
      <c r="W10" s="64" t="s">
        <v>131</v>
      </c>
      <c r="X10" s="65"/>
      <c r="Y10" s="32">
        <f>COUNTIFS('DOR Games'!G2:G4997,"TS Shiloh")</f>
        <v>1</v>
      </c>
      <c r="Z10" s="2"/>
      <c r="AA10" s="2"/>
      <c r="AB10" s="2"/>
    </row>
    <row r="11" spans="1:28" x14ac:dyDescent="0.25">
      <c r="A11" s="41" t="s">
        <v>95</v>
      </c>
      <c r="B11" s="59">
        <f>'OBD File'!M3</f>
        <v>230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4" t="s">
        <v>133</v>
      </c>
      <c r="U12" s="65"/>
      <c r="V12" s="32">
        <f>COUNTIFS('DOR Games'!G2:G4998,"WDS Forgotten")</f>
        <v>12</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4" t="s">
        <v>134</v>
      </c>
      <c r="U13" s="65"/>
      <c r="V13" s="32">
        <f>COUNTIFS('DOR Games'!G2:G4999,"WDS Franklin")</f>
        <v>6</v>
      </c>
      <c r="W13" s="2"/>
      <c r="X13" s="2"/>
      <c r="Y13" s="2"/>
      <c r="Z13" s="2"/>
      <c r="AA13" s="2"/>
      <c r="AB13" s="2"/>
    </row>
    <row r="14" spans="1:28" ht="15" customHeight="1" x14ac:dyDescent="0.25">
      <c r="A14" s="30" t="s">
        <v>99</v>
      </c>
      <c r="B14" s="31">
        <v>30</v>
      </c>
      <c r="C14" s="2"/>
      <c r="D14" s="24">
        <f>'DOR Games'!BI9</f>
        <v>5</v>
      </c>
      <c r="E14" s="24">
        <f>'DOR Games'!BJ9</f>
        <v>1</v>
      </c>
      <c r="F14" s="24">
        <f>'DOR Games'!BK9</f>
        <v>0</v>
      </c>
      <c r="G14" s="24">
        <f>'DOR Games'!BL9</f>
        <v>0</v>
      </c>
      <c r="H14" s="24">
        <f>'DOR Games'!BM9</f>
        <v>1</v>
      </c>
      <c r="I14" s="55">
        <f>SUM(D14:H14)</f>
        <v>7</v>
      </c>
      <c r="J14" s="56">
        <f>(2*(D14+E14)+F14)/(2*I14)</f>
        <v>0.8571428571428571</v>
      </c>
      <c r="K14" s="56">
        <f>(2*(G14+H14)+F14)/(2*I14)</f>
        <v>0.14285714285714285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4" t="s">
        <v>129</v>
      </c>
      <c r="U14" s="65"/>
      <c r="V14" s="32">
        <f>COUNTIFS('DOR Games'!G2:G5000,"WDS Gettysburg")</f>
        <v>13</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183</v>
      </c>
      <c r="S15" s="2"/>
      <c r="T15" s="64" t="s">
        <v>136</v>
      </c>
      <c r="U15" s="65"/>
      <c r="V15" s="32">
        <f>COUNTIFS('DOR Games'!G2:G5001,"WDS Overland")</f>
        <v>12</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9</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7</v>
      </c>
      <c r="W17" s="2"/>
      <c r="X17" s="2"/>
      <c r="Y17" s="2"/>
      <c r="Z17" s="2"/>
      <c r="AA17" s="2"/>
      <c r="AB17" s="2"/>
    </row>
    <row r="18" spans="1:28" x14ac:dyDescent="0.25">
      <c r="A18" s="30" t="s">
        <v>103</v>
      </c>
      <c r="B18" s="31">
        <v>75</v>
      </c>
      <c r="C18" s="2"/>
      <c r="D18" s="24">
        <f>'DOR Games'!BU12</f>
        <v>0</v>
      </c>
      <c r="E18" s="24">
        <f>'DOR Games'!BU13</f>
        <v>0</v>
      </c>
      <c r="F18" s="24">
        <f>'DOR Games'!BU14</f>
        <v>1</v>
      </c>
      <c r="G18" s="24">
        <f>'DOR Games'!BU15</f>
        <v>0</v>
      </c>
      <c r="H18" s="24">
        <f>'DOR Games'!BU16</f>
        <v>2</v>
      </c>
      <c r="I18" s="55">
        <f>SUM(D18:H18)</f>
        <v>3</v>
      </c>
      <c r="J18" s="56">
        <f>(2*(D18+E18)+F18)/(2*I18)</f>
        <v>0.16666666666666666</v>
      </c>
      <c r="K18" s="56">
        <f>(2*(G18+H18)+F18)/(2*I18)</f>
        <v>0.83333333333333337</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1078</v>
      </c>
      <c r="S18" s="2"/>
      <c r="T18" s="64" t="s">
        <v>143</v>
      </c>
      <c r="U18" s="65"/>
      <c r="V18" s="32">
        <f>COUNTIFS('DOR Games'!G2:G5004,"WDS Petersburg")</f>
        <v>4</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2055</v>
      </c>
      <c r="S19" s="2"/>
      <c r="T19" s="64" t="s">
        <v>146</v>
      </c>
      <c r="U19" s="65"/>
      <c r="V19" s="32">
        <f>COUNTIFS('DOR Games'!G2:G5005,"WDS Shenandoah")</f>
        <v>31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1675</v>
      </c>
      <c r="S20" s="2"/>
      <c r="T20" s="64" t="s">
        <v>131</v>
      </c>
      <c r="U20" s="65"/>
      <c r="V20" s="32">
        <f>COUNTIFS('DOR Games'!G2:G5006,"WDS Shiloh")</f>
        <v>9</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755</v>
      </c>
      <c r="S21" s="2"/>
      <c r="T21" s="64" t="s">
        <v>149</v>
      </c>
      <c r="U21" s="65"/>
      <c r="V21" s="32">
        <f>COUNTIFS('DOR Games'!G2:G5007,"WDS Vicksburg")</f>
        <v>12</v>
      </c>
      <c r="W21" s="2"/>
      <c r="X21" s="2"/>
      <c r="Y21" s="2"/>
      <c r="Z21" s="66" t="s">
        <v>111</v>
      </c>
      <c r="AA21" s="67"/>
      <c r="AB21" s="37">
        <f>SUM(V6:V21,Y6:Y10,AB6:AB8)</f>
        <v>183</v>
      </c>
    </row>
    <row r="22" spans="1:28" x14ac:dyDescent="0.25">
      <c r="A22" s="30" t="s">
        <v>113</v>
      </c>
      <c r="B22" s="31">
        <v>600</v>
      </c>
      <c r="C22" s="2"/>
      <c r="D22" s="24">
        <f>'DOR Games'!BU25</f>
        <v>0</v>
      </c>
      <c r="E22" s="24">
        <f>'DOR Games'!BU26</f>
        <v>0</v>
      </c>
      <c r="F22" s="24">
        <f>'DOR Games'!BU27</f>
        <v>0</v>
      </c>
      <c r="G22" s="24">
        <f>'DOR Games'!BU28</f>
        <v>0</v>
      </c>
      <c r="H22" s="24">
        <f>'DOR Games'!BU29</f>
        <v>2</v>
      </c>
      <c r="I22" s="55">
        <f>SUM(D22:H22)</f>
        <v>2</v>
      </c>
      <c r="J22" s="56">
        <f>(2*(D22+E22)+F22)/(2*I22)</f>
        <v>0</v>
      </c>
      <c r="K22" s="56">
        <f>(2*(G22+H22)+F22)/(2*I22)</f>
        <v>1</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388</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183</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5951</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5525</v>
      </c>
      <c r="J30" s="2"/>
      <c r="K30" s="2"/>
      <c r="L30" s="2"/>
      <c r="M30" s="2"/>
      <c r="N30" s="2"/>
      <c r="O30" s="33" t="s">
        <v>137</v>
      </c>
      <c r="P30" s="34">
        <f>COUNTIFS('DOR Games'!$K$2:$K$5000,"&lt;10")</f>
        <v>5</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286</v>
      </c>
      <c r="J31" s="2"/>
      <c r="K31" s="2"/>
      <c r="L31" s="2"/>
      <c r="M31" s="2"/>
      <c r="N31" s="2"/>
      <c r="O31" s="33" t="s">
        <v>139</v>
      </c>
      <c r="P31" s="34">
        <f>COUNTIFS('DOR Games'!$K$2:$K$5000,"&gt;=10",'DOR Games'!$K$2:$K$5000,"&lt;=49")</f>
        <v>147</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91</v>
      </c>
      <c r="J32" s="2"/>
      <c r="K32" s="2"/>
      <c r="L32" s="2"/>
      <c r="M32" s="2"/>
      <c r="N32" s="2"/>
      <c r="O32" s="33" t="s">
        <v>142</v>
      </c>
      <c r="P32" s="34">
        <f>COUNTIFS('DOR Games'!$K$2:$K$5000,"&gt;=50",'DOR Games'!$K$2:$K$5000,"&lt;=99")</f>
        <v>27</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34</v>
      </c>
      <c r="J33" s="2"/>
      <c r="K33" s="2"/>
      <c r="L33" s="2"/>
      <c r="M33" s="2"/>
      <c r="N33" s="2"/>
      <c r="O33" s="33" t="s">
        <v>144</v>
      </c>
      <c r="P33" s="34">
        <f>COUNTIFS('DOR Games'!$K$2:$K$5000,"&gt;=100",'DOR Games'!$K$2:$K$5000,"&lt;=149")</f>
        <v>4</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15</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32.519125683060111</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4240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1" workbookViewId="0">
      <selection activeCell="E184" sqref="E18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44351</v>
      </c>
      <c r="B3" s="16" t="str">
        <f>'DOR Games'!B2</f>
        <v>21Jun25255</v>
      </c>
      <c r="C3" s="46">
        <f>'DOR Games'!AI2</f>
        <v>30</v>
      </c>
      <c r="D3" s="47">
        <f>SUM($C$3:$C$5000)</f>
        <v>1713.7300000000009</v>
      </c>
      <c r="F3" s="16">
        <v>44362</v>
      </c>
      <c r="G3" s="21" t="s">
        <v>180</v>
      </c>
      <c r="H3" s="21">
        <v>0</v>
      </c>
      <c r="I3" s="47">
        <f>SUM(H3:H5000)</f>
        <v>230</v>
      </c>
      <c r="K3" s="93">
        <f>D3</f>
        <v>1713.7300000000009</v>
      </c>
      <c r="L3" s="94"/>
      <c r="M3" s="93">
        <f>I3</f>
        <v>230</v>
      </c>
      <c r="N3" s="94"/>
    </row>
    <row r="4" spans="1:14" x14ac:dyDescent="0.25">
      <c r="A4" s="16">
        <f>'DOR Games'!A3</f>
        <v>44362</v>
      </c>
      <c r="B4" s="16" t="str">
        <f>'DOR Games'!B3</f>
        <v>21Jun25281</v>
      </c>
      <c r="C4" s="46">
        <f>'DOR Games'!AI3</f>
        <v>5.25</v>
      </c>
      <c r="F4" s="16">
        <v>44362</v>
      </c>
      <c r="G4" s="21" t="s">
        <v>181</v>
      </c>
      <c r="H4" s="21">
        <v>0</v>
      </c>
      <c r="L4" s="84" t="s">
        <v>98</v>
      </c>
      <c r="M4" s="85"/>
    </row>
    <row r="5" spans="1:14" x14ac:dyDescent="0.25">
      <c r="A5" s="16">
        <f>'DOR Games'!A4</f>
        <v>44362</v>
      </c>
      <c r="B5" s="16" t="str">
        <f>'DOR Games'!B4</f>
        <v>21Jun25282</v>
      </c>
      <c r="C5" s="46">
        <f>'DOR Games'!AI4</f>
        <v>7.72</v>
      </c>
      <c r="F5" s="16">
        <v>44388</v>
      </c>
      <c r="G5" s="21" t="s">
        <v>182</v>
      </c>
      <c r="H5" s="21">
        <v>4</v>
      </c>
      <c r="L5" s="86">
        <f>SUM(K3+M3)</f>
        <v>1943.7300000000009</v>
      </c>
      <c r="M5" s="87"/>
    </row>
    <row r="6" spans="1:14" x14ac:dyDescent="0.25">
      <c r="A6" s="16">
        <f>'DOR Games'!A5</f>
        <v>44364</v>
      </c>
      <c r="B6" s="16" t="str">
        <f>'DOR Games'!B5</f>
        <v>21Jun25290</v>
      </c>
      <c r="C6" s="46">
        <f>'DOR Games'!AI5</f>
        <v>3.96</v>
      </c>
      <c r="F6" s="16">
        <v>44483</v>
      </c>
      <c r="G6" s="21" t="s">
        <v>183</v>
      </c>
      <c r="H6" s="21">
        <v>15</v>
      </c>
      <c r="L6" s="88"/>
      <c r="M6" s="89"/>
    </row>
    <row r="7" spans="1:14" x14ac:dyDescent="0.25">
      <c r="A7" s="16">
        <f>'DOR Games'!A6</f>
        <v>44365</v>
      </c>
      <c r="B7" s="16" t="str">
        <f>'DOR Games'!B6</f>
        <v>21Jun25292</v>
      </c>
      <c r="C7" s="46">
        <f>'DOR Games'!AI6</f>
        <v>5.2</v>
      </c>
      <c r="F7" s="16">
        <v>44516</v>
      </c>
      <c r="G7" s="21" t="s">
        <v>184</v>
      </c>
      <c r="H7" s="21">
        <v>4</v>
      </c>
    </row>
    <row r="8" spans="1:14" x14ac:dyDescent="0.25">
      <c r="A8" s="16">
        <f>'DOR Games'!A7</f>
        <v>44371</v>
      </c>
      <c r="B8" s="16" t="str">
        <f>'DOR Games'!B7</f>
        <v>21Jun25305</v>
      </c>
      <c r="C8" s="46">
        <f>'DOR Games'!AI7</f>
        <v>9.4600000000000009</v>
      </c>
      <c r="F8" s="16">
        <v>44572</v>
      </c>
      <c r="G8" s="21" t="s">
        <v>185</v>
      </c>
      <c r="H8" s="21">
        <v>2</v>
      </c>
    </row>
    <row r="9" spans="1:14" x14ac:dyDescent="0.25">
      <c r="A9" s="16">
        <f>'DOR Games'!A8</f>
        <v>44377</v>
      </c>
      <c r="B9" s="16" t="str">
        <f>'DOR Games'!B8</f>
        <v>21Jun25320</v>
      </c>
      <c r="C9" s="46">
        <f>'DOR Games'!AI8</f>
        <v>4.6399999999999997</v>
      </c>
      <c r="F9" s="16">
        <v>44592</v>
      </c>
      <c r="G9" s="21" t="s">
        <v>186</v>
      </c>
      <c r="H9" s="21">
        <v>10</v>
      </c>
    </row>
    <row r="10" spans="1:14" x14ac:dyDescent="0.25">
      <c r="A10" s="16">
        <f>'DOR Games'!A9</f>
        <v>44387</v>
      </c>
      <c r="B10" s="16" t="str">
        <f>'DOR Games'!B9</f>
        <v>21Jul25353</v>
      </c>
      <c r="C10" s="46">
        <f>'DOR Games'!AI9</f>
        <v>5.76</v>
      </c>
      <c r="F10" s="16">
        <v>44612</v>
      </c>
      <c r="G10" s="21" t="s">
        <v>187</v>
      </c>
      <c r="H10" s="21">
        <v>0</v>
      </c>
    </row>
    <row r="11" spans="1:14" x14ac:dyDescent="0.25">
      <c r="A11" s="16">
        <f>'DOR Games'!A10</f>
        <v>44387</v>
      </c>
      <c r="B11" s="16" t="str">
        <f>'DOR Games'!B10</f>
        <v>21Jul25352</v>
      </c>
      <c r="C11" s="46">
        <f>'DOR Games'!AI10</f>
        <v>5.48</v>
      </c>
      <c r="F11" s="16">
        <v>44656</v>
      </c>
      <c r="G11" s="21" t="s">
        <v>188</v>
      </c>
      <c r="H11" s="21">
        <v>7</v>
      </c>
    </row>
    <row r="12" spans="1:14" x14ac:dyDescent="0.25">
      <c r="A12" s="16">
        <f>'DOR Games'!A11</f>
        <v>44387</v>
      </c>
      <c r="B12" s="16" t="str">
        <f>'DOR Games'!B11</f>
        <v>21Jul25354</v>
      </c>
      <c r="C12" s="46">
        <f>'DOR Games'!AI11</f>
        <v>12.2</v>
      </c>
      <c r="F12" s="16">
        <v>44757</v>
      </c>
      <c r="G12" s="21" t="s">
        <v>189</v>
      </c>
      <c r="H12" s="21">
        <v>0</v>
      </c>
    </row>
    <row r="13" spans="1:14" x14ac:dyDescent="0.25">
      <c r="A13" s="16">
        <f>'DOR Games'!A12</f>
        <v>44388</v>
      </c>
      <c r="B13" s="16" t="str">
        <f>'DOR Games'!B12</f>
        <v>21Jul25358</v>
      </c>
      <c r="C13" s="46">
        <f>'DOR Games'!AI12</f>
        <v>5.76</v>
      </c>
      <c r="F13" s="16">
        <v>44841</v>
      </c>
      <c r="G13" s="21" t="s">
        <v>190</v>
      </c>
      <c r="H13" s="21">
        <v>45</v>
      </c>
    </row>
    <row r="14" spans="1:14" x14ac:dyDescent="0.25">
      <c r="A14" s="16">
        <f>'DOR Games'!A13</f>
        <v>44388</v>
      </c>
      <c r="B14" s="16" t="str">
        <f>'DOR Games'!B13</f>
        <v>21Jul25359</v>
      </c>
      <c r="C14" s="46">
        <f>'DOR Games'!AI13</f>
        <v>6.32</v>
      </c>
      <c r="F14" s="16">
        <v>44949</v>
      </c>
      <c r="G14" s="21" t="s">
        <v>191</v>
      </c>
      <c r="H14" s="21">
        <v>0</v>
      </c>
    </row>
    <row r="15" spans="1:14" x14ac:dyDescent="0.25">
      <c r="A15" s="16">
        <f>'DOR Games'!A14</f>
        <v>44390</v>
      </c>
      <c r="B15" s="16" t="str">
        <f>'DOR Games'!B14</f>
        <v>21Jul25366</v>
      </c>
      <c r="C15" s="46">
        <f>'DOR Games'!AI14</f>
        <v>5.2</v>
      </c>
      <c r="F15" s="16">
        <v>44949</v>
      </c>
      <c r="G15" s="21" t="s">
        <v>192</v>
      </c>
      <c r="H15" s="21">
        <v>0</v>
      </c>
    </row>
    <row r="16" spans="1:14" x14ac:dyDescent="0.25">
      <c r="A16" s="16">
        <f>'DOR Games'!A15</f>
        <v>44390</v>
      </c>
      <c r="B16" s="16" t="str">
        <f>'DOR Games'!B15</f>
        <v>21Jul25370</v>
      </c>
      <c r="C16" s="46">
        <f>'DOR Games'!AI15</f>
        <v>5.2</v>
      </c>
      <c r="F16" s="16">
        <v>45019</v>
      </c>
      <c r="G16" s="21" t="s">
        <v>193</v>
      </c>
      <c r="H16" s="21">
        <v>6</v>
      </c>
    </row>
    <row r="17" spans="1:8" x14ac:dyDescent="0.25">
      <c r="A17" s="16">
        <f>'DOR Games'!A16</f>
        <v>44391</v>
      </c>
      <c r="B17" s="16" t="str">
        <f>'DOR Games'!B16</f>
        <v>21Jul25375</v>
      </c>
      <c r="C17" s="46">
        <f>'DOR Games'!AI16</f>
        <v>3.24</v>
      </c>
      <c r="F17" s="16">
        <v>45035</v>
      </c>
      <c r="G17" s="21" t="s">
        <v>194</v>
      </c>
      <c r="H17" s="21">
        <v>0</v>
      </c>
    </row>
    <row r="18" spans="1:8" x14ac:dyDescent="0.25">
      <c r="A18" s="16">
        <f>'DOR Games'!A17</f>
        <v>44392</v>
      </c>
      <c r="B18" s="16" t="str">
        <f>'DOR Games'!B17</f>
        <v>21Jul25377</v>
      </c>
      <c r="C18" s="46">
        <f>'DOR Games'!AI17</f>
        <v>3.8</v>
      </c>
      <c r="F18" s="16">
        <v>45046</v>
      </c>
      <c r="G18" s="21" t="s">
        <v>195</v>
      </c>
      <c r="H18" s="21">
        <v>15</v>
      </c>
    </row>
    <row r="19" spans="1:8" x14ac:dyDescent="0.25">
      <c r="A19" s="16">
        <f>'DOR Games'!A18</f>
        <v>44395</v>
      </c>
      <c r="B19" s="16" t="str">
        <f>'DOR Games'!B18</f>
        <v>21Jul25383</v>
      </c>
      <c r="C19" s="46">
        <f>'DOR Games'!AI18</f>
        <v>3.52</v>
      </c>
      <c r="F19" s="16">
        <v>45117</v>
      </c>
      <c r="G19" s="21" t="s">
        <v>196</v>
      </c>
      <c r="H19" s="21">
        <v>6</v>
      </c>
    </row>
    <row r="20" spans="1:8" x14ac:dyDescent="0.25">
      <c r="A20" s="16">
        <f>'DOR Games'!A19</f>
        <v>44395</v>
      </c>
      <c r="B20" s="16" t="str">
        <f>'DOR Games'!B19</f>
        <v>21Jul25382</v>
      </c>
      <c r="C20" s="46">
        <f>'DOR Games'!AI19</f>
        <v>3.8</v>
      </c>
      <c r="F20" s="16">
        <v>45201</v>
      </c>
      <c r="G20" s="21" t="s">
        <v>197</v>
      </c>
      <c r="H20" s="21">
        <v>6</v>
      </c>
    </row>
    <row r="21" spans="1:8" x14ac:dyDescent="0.25">
      <c r="A21" s="16">
        <f>'DOR Games'!A20</f>
        <v>44397</v>
      </c>
      <c r="B21" s="16" t="str">
        <f>'DOR Games'!B20</f>
        <v>21Jul25399</v>
      </c>
      <c r="C21" s="46">
        <f>'DOR Games'!AI20</f>
        <v>5.2</v>
      </c>
      <c r="F21" s="16">
        <v>45229</v>
      </c>
      <c r="G21" s="21" t="s">
        <v>198</v>
      </c>
      <c r="H21" s="21">
        <v>0</v>
      </c>
    </row>
    <row r="22" spans="1:8" x14ac:dyDescent="0.25">
      <c r="A22" s="16">
        <f>'DOR Games'!A21</f>
        <v>44400</v>
      </c>
      <c r="B22" s="16" t="str">
        <f>'DOR Games'!B21</f>
        <v>21Jul25407</v>
      </c>
      <c r="C22" s="46">
        <f>'DOR Games'!AI21</f>
        <v>4.3600000000000003</v>
      </c>
      <c r="F22" s="16">
        <v>45706</v>
      </c>
      <c r="G22" s="21" t="s">
        <v>199</v>
      </c>
      <c r="H22" s="21">
        <v>0</v>
      </c>
    </row>
    <row r="23" spans="1:8" x14ac:dyDescent="0.25">
      <c r="A23" s="16">
        <f>'DOR Games'!A22</f>
        <v>44400</v>
      </c>
      <c r="B23" s="16" t="str">
        <f>'DOR Games'!B22</f>
        <v>21Jul25408</v>
      </c>
      <c r="C23" s="46">
        <f>'DOR Games'!AI22</f>
        <v>6.88</v>
      </c>
      <c r="F23" s="16">
        <v>45717</v>
      </c>
      <c r="G23" s="21" t="s">
        <v>200</v>
      </c>
      <c r="H23" s="21">
        <v>10</v>
      </c>
    </row>
    <row r="24" spans="1:8" x14ac:dyDescent="0.25">
      <c r="A24" s="16">
        <f>'DOR Games'!A23</f>
        <v>44404</v>
      </c>
      <c r="B24" s="16" t="str">
        <f>'DOR Games'!B23</f>
        <v>21Jul25425</v>
      </c>
      <c r="C24" s="46">
        <f>'DOR Games'!AI23</f>
        <v>9.9</v>
      </c>
      <c r="F24" s="16">
        <v>45717</v>
      </c>
      <c r="G24" s="21" t="s">
        <v>201</v>
      </c>
      <c r="H24" s="21">
        <v>10</v>
      </c>
    </row>
    <row r="25" spans="1:8" x14ac:dyDescent="0.25">
      <c r="A25" s="16">
        <f>'DOR Games'!A24</f>
        <v>44408</v>
      </c>
      <c r="B25" s="16" t="str">
        <f>'DOR Games'!B24</f>
        <v>21Jul25440</v>
      </c>
      <c r="C25" s="46">
        <f>'DOR Games'!AI24</f>
        <v>2.42</v>
      </c>
      <c r="F25" s="16">
        <v>45717</v>
      </c>
      <c r="G25" s="21" t="s">
        <v>604</v>
      </c>
      <c r="H25" s="21">
        <v>20</v>
      </c>
    </row>
    <row r="26" spans="1:8" x14ac:dyDescent="0.25">
      <c r="A26" s="16">
        <f>'DOR Games'!A25</f>
        <v>44410</v>
      </c>
      <c r="B26" s="16" t="str">
        <f>'DOR Games'!B25</f>
        <v>21Aug25445</v>
      </c>
      <c r="C26" s="46">
        <f>'DOR Games'!AI25</f>
        <v>6.04</v>
      </c>
      <c r="F26" s="16">
        <v>45748</v>
      </c>
      <c r="G26" s="21" t="s">
        <v>605</v>
      </c>
      <c r="H26" s="21">
        <v>20</v>
      </c>
    </row>
    <row r="27" spans="1:8" x14ac:dyDescent="0.25">
      <c r="A27" s="16">
        <f>'DOR Games'!A26</f>
        <v>44416</v>
      </c>
      <c r="B27" s="16" t="str">
        <f>'DOR Games'!B26</f>
        <v>21Aug25460</v>
      </c>
      <c r="C27" s="46">
        <f>'DOR Games'!AI26</f>
        <v>11.04</v>
      </c>
      <c r="F27" s="16">
        <v>45748</v>
      </c>
      <c r="G27" s="21" t="s">
        <v>607</v>
      </c>
      <c r="H27" s="21">
        <v>20</v>
      </c>
    </row>
    <row r="28" spans="1:8" x14ac:dyDescent="0.25">
      <c r="A28" s="16">
        <f>'DOR Games'!A27</f>
        <v>44428</v>
      </c>
      <c r="B28" s="16" t="str">
        <f>'DOR Games'!B27</f>
        <v>21Aug25481</v>
      </c>
      <c r="C28" s="46">
        <f>'DOR Games'!AI27</f>
        <v>7.36</v>
      </c>
      <c r="F28" s="16">
        <v>45748</v>
      </c>
      <c r="G28" s="21" t="s">
        <v>606</v>
      </c>
      <c r="H28" s="21">
        <v>20</v>
      </c>
    </row>
    <row r="29" spans="1:8" x14ac:dyDescent="0.25">
      <c r="A29" s="16">
        <f>'DOR Games'!A28</f>
        <v>44430</v>
      </c>
      <c r="B29" s="16" t="str">
        <f>'DOR Games'!B28</f>
        <v>21Aug25486</v>
      </c>
      <c r="C29" s="46">
        <f>'DOR Games'!AI28</f>
        <v>6.6</v>
      </c>
      <c r="F29" s="16">
        <v>45748</v>
      </c>
      <c r="G29" s="21" t="s">
        <v>608</v>
      </c>
      <c r="H29" s="21">
        <v>10</v>
      </c>
    </row>
    <row r="30" spans="1:8" x14ac:dyDescent="0.25">
      <c r="A30" s="16">
        <f>'DOR Games'!A29</f>
        <v>44444</v>
      </c>
      <c r="B30" s="16" t="str">
        <f>'DOR Games'!B29</f>
        <v>21Sep25509</v>
      </c>
      <c r="C30" s="46">
        <f>'DOR Games'!AI29</f>
        <v>22.28</v>
      </c>
      <c r="F30" s="16"/>
      <c r="G30" s="21"/>
      <c r="H30" s="21"/>
    </row>
    <row r="31" spans="1:8" x14ac:dyDescent="0.25">
      <c r="A31" s="16">
        <f>'DOR Games'!A30</f>
        <v>44447</v>
      </c>
      <c r="B31" s="16" t="str">
        <f>'DOR Games'!B30</f>
        <v>21Sep25519</v>
      </c>
      <c r="C31" s="46">
        <f>'DOR Games'!AI30</f>
        <v>11.08</v>
      </c>
      <c r="F31" s="16"/>
      <c r="G31" s="21"/>
      <c r="H31" s="21"/>
    </row>
    <row r="32" spans="1:8" x14ac:dyDescent="0.25">
      <c r="A32" s="16">
        <f>'DOR Games'!A31</f>
        <v>44449</v>
      </c>
      <c r="B32" s="16" t="str">
        <f>'DOR Games'!B31</f>
        <v>21Sep25523</v>
      </c>
      <c r="C32" s="46">
        <f>'DOR Games'!AI31</f>
        <v>15.56</v>
      </c>
      <c r="F32" s="16"/>
      <c r="G32" s="21"/>
      <c r="H32" s="21"/>
    </row>
    <row r="33" spans="1:8" x14ac:dyDescent="0.25">
      <c r="A33" s="16">
        <f>'DOR Games'!A32</f>
        <v>44479</v>
      </c>
      <c r="B33" s="16" t="str">
        <f>'DOR Games'!B32</f>
        <v>21Oct25577</v>
      </c>
      <c r="C33" s="46">
        <f>'DOR Games'!AI32</f>
        <v>13.04</v>
      </c>
      <c r="F33" s="16"/>
      <c r="G33" s="21"/>
      <c r="H33" s="21"/>
    </row>
    <row r="34" spans="1:8" x14ac:dyDescent="0.25">
      <c r="A34" s="16">
        <f>'DOR Games'!A33</f>
        <v>44493</v>
      </c>
      <c r="B34" s="16" t="str">
        <f>'DOR Games'!B33</f>
        <v>21Oct25613</v>
      </c>
      <c r="C34" s="46">
        <f>'DOR Games'!AI33</f>
        <v>25</v>
      </c>
      <c r="F34" s="16"/>
      <c r="G34" s="21"/>
      <c r="H34" s="21"/>
    </row>
    <row r="35" spans="1:8" x14ac:dyDescent="0.25">
      <c r="A35" s="16">
        <f>'DOR Games'!A34</f>
        <v>44496</v>
      </c>
      <c r="B35" s="16" t="str">
        <f>'DOR Games'!B34</f>
        <v>21Oct25615</v>
      </c>
      <c r="C35" s="46">
        <f>'DOR Games'!AI34</f>
        <v>9.4</v>
      </c>
      <c r="F35" s="16"/>
      <c r="G35" s="21"/>
      <c r="H35" s="21"/>
    </row>
    <row r="36" spans="1:8" x14ac:dyDescent="0.25">
      <c r="A36" s="16">
        <f>'DOR Games'!A35</f>
        <v>44531</v>
      </c>
      <c r="B36" s="16" t="str">
        <f>'DOR Games'!B35</f>
        <v>21Dec25675</v>
      </c>
      <c r="C36" s="46">
        <f>'DOR Games'!AI35</f>
        <v>7.5</v>
      </c>
      <c r="F36" s="16"/>
      <c r="G36" s="21"/>
      <c r="H36" s="21"/>
    </row>
    <row r="37" spans="1:8" x14ac:dyDescent="0.25">
      <c r="A37" s="16">
        <f>'DOR Games'!A36</f>
        <v>44537</v>
      </c>
      <c r="B37" s="16" t="str">
        <f>'DOR Games'!B36</f>
        <v>21Dec25688</v>
      </c>
      <c r="C37" s="46">
        <f>'DOR Games'!AI36</f>
        <v>10</v>
      </c>
      <c r="F37" s="16"/>
      <c r="G37" s="21"/>
      <c r="H37" s="21"/>
    </row>
    <row r="38" spans="1:8" x14ac:dyDescent="0.25">
      <c r="A38" s="16">
        <f>'DOR Games'!A37</f>
        <v>44547</v>
      </c>
      <c r="B38" s="16" t="str">
        <f>'DOR Games'!B37</f>
        <v>21Dec25700</v>
      </c>
      <c r="C38" s="46">
        <f>'DOR Games'!AI37</f>
        <v>10</v>
      </c>
      <c r="F38" s="16"/>
      <c r="G38" s="21"/>
      <c r="H38" s="21"/>
    </row>
    <row r="39" spans="1:8" x14ac:dyDescent="0.25">
      <c r="A39" s="16">
        <f>'DOR Games'!A38</f>
        <v>44547</v>
      </c>
      <c r="B39" s="16" t="str">
        <f>'DOR Games'!B38</f>
        <v>21Dec25702</v>
      </c>
      <c r="C39" s="46">
        <f>'DOR Games'!AI38</f>
        <v>2.68</v>
      </c>
      <c r="F39" s="16"/>
      <c r="G39" s="21"/>
      <c r="H39" s="21"/>
    </row>
    <row r="40" spans="1:8" x14ac:dyDescent="0.25">
      <c r="A40" s="16">
        <f>'DOR Games'!A39</f>
        <v>44550</v>
      </c>
      <c r="B40" s="16" t="str">
        <f>'DOR Games'!B39</f>
        <v>21Dec25707</v>
      </c>
      <c r="C40" s="46">
        <f>'DOR Games'!AI39</f>
        <v>7.75</v>
      </c>
      <c r="F40" s="16"/>
      <c r="G40" s="21"/>
      <c r="H40" s="21"/>
    </row>
    <row r="41" spans="1:8" x14ac:dyDescent="0.25">
      <c r="A41" s="16">
        <f>'DOR Games'!A40</f>
        <v>44564</v>
      </c>
      <c r="B41" s="16" t="str">
        <f>'DOR Games'!B40</f>
        <v>22Jan25746</v>
      </c>
      <c r="C41" s="46">
        <f>'DOR Games'!AI40</f>
        <v>6.04</v>
      </c>
      <c r="F41" s="16"/>
      <c r="G41" s="21"/>
      <c r="H41" s="21"/>
    </row>
    <row r="42" spans="1:8" x14ac:dyDescent="0.25">
      <c r="A42" s="16">
        <f>'DOR Games'!A41</f>
        <v>44564</v>
      </c>
      <c r="B42" s="16" t="str">
        <f>'DOR Games'!B41</f>
        <v>22Jan25744</v>
      </c>
      <c r="C42" s="46">
        <f>'DOR Games'!AI41</f>
        <v>20.32</v>
      </c>
      <c r="F42" s="16"/>
      <c r="G42" s="21"/>
      <c r="H42" s="21"/>
    </row>
    <row r="43" spans="1:8" x14ac:dyDescent="0.25">
      <c r="A43" s="16">
        <f>'DOR Games'!A42</f>
        <v>44564</v>
      </c>
      <c r="B43" s="16" t="str">
        <f>'DOR Games'!B42</f>
        <v>22Jan25745</v>
      </c>
      <c r="C43" s="46">
        <f>'DOR Games'!AI42</f>
        <v>5.2</v>
      </c>
      <c r="F43" s="16"/>
      <c r="G43" s="21"/>
      <c r="H43" s="21"/>
    </row>
    <row r="44" spans="1:8" x14ac:dyDescent="0.25">
      <c r="A44" s="16">
        <f>'DOR Games'!A43</f>
        <v>44575</v>
      </c>
      <c r="B44" s="16" t="str">
        <f>'DOR Games'!B43</f>
        <v>22Jan25784</v>
      </c>
      <c r="C44" s="46">
        <f>'DOR Games'!AI43</f>
        <v>4.6399999999999997</v>
      </c>
      <c r="F44" s="16"/>
      <c r="G44" s="21"/>
      <c r="H44" s="21"/>
    </row>
    <row r="45" spans="1:8" x14ac:dyDescent="0.25">
      <c r="A45" s="16">
        <f>'DOR Games'!A44</f>
        <v>44575</v>
      </c>
      <c r="B45" s="16" t="str">
        <f>'DOR Games'!B44</f>
        <v>22Jan25782</v>
      </c>
      <c r="C45" s="46">
        <f>'DOR Games'!AI44</f>
        <v>8.75</v>
      </c>
      <c r="F45" s="16"/>
      <c r="G45" s="21"/>
      <c r="H45" s="21"/>
    </row>
    <row r="46" spans="1:8" x14ac:dyDescent="0.25">
      <c r="A46" s="16">
        <f>'DOR Games'!A45</f>
        <v>44575</v>
      </c>
      <c r="B46" s="16" t="str">
        <f>'DOR Games'!B45</f>
        <v>22Jan25783</v>
      </c>
      <c r="C46" s="46">
        <f>'DOR Games'!AI45</f>
        <v>8.2799999999999994</v>
      </c>
      <c r="F46" s="16"/>
      <c r="G46" s="21"/>
      <c r="H46" s="21"/>
    </row>
    <row r="47" spans="1:8" x14ac:dyDescent="0.25">
      <c r="A47" s="16">
        <f>'DOR Games'!A46</f>
        <v>44594</v>
      </c>
      <c r="B47" s="16" t="str">
        <f>'DOR Games'!B46</f>
        <v>22Feb25824</v>
      </c>
      <c r="C47" s="46">
        <f>'DOR Games'!AI46</f>
        <v>9.9600000000000009</v>
      </c>
      <c r="F47" s="16"/>
      <c r="G47" s="21"/>
      <c r="H47" s="21"/>
    </row>
    <row r="48" spans="1:8" x14ac:dyDescent="0.25">
      <c r="A48" s="16">
        <f>'DOR Games'!A47</f>
        <v>44601</v>
      </c>
      <c r="B48" s="16" t="str">
        <f>'DOR Games'!B47</f>
        <v>22Feb25847</v>
      </c>
      <c r="C48" s="46">
        <f>'DOR Games'!AI47</f>
        <v>29</v>
      </c>
      <c r="F48" s="16"/>
      <c r="G48" s="21"/>
      <c r="H48" s="21"/>
    </row>
    <row r="49" spans="1:8" x14ac:dyDescent="0.25">
      <c r="A49" s="16">
        <f>'DOR Games'!A48</f>
        <v>44602</v>
      </c>
      <c r="B49" s="16" t="str">
        <f>'DOR Games'!B48</f>
        <v>22Feb25849</v>
      </c>
      <c r="C49" s="46">
        <f>'DOR Games'!AI48</f>
        <v>1.32</v>
      </c>
      <c r="F49" s="16"/>
      <c r="G49" s="21"/>
      <c r="H49" s="21"/>
    </row>
    <row r="50" spans="1:8" x14ac:dyDescent="0.25">
      <c r="A50" s="16">
        <f>'DOR Games'!A49</f>
        <v>44606</v>
      </c>
      <c r="B50" s="16" t="str">
        <f>'DOR Games'!B49</f>
        <v>22Feb25855</v>
      </c>
      <c r="C50" s="46">
        <f>'DOR Games'!AI49</f>
        <v>4.6399999999999997</v>
      </c>
      <c r="F50" s="16"/>
      <c r="G50" s="21"/>
      <c r="H50" s="21"/>
    </row>
    <row r="51" spans="1:8" x14ac:dyDescent="0.25">
      <c r="A51" s="16">
        <f>'DOR Games'!A50</f>
        <v>44617</v>
      </c>
      <c r="B51" s="16" t="str">
        <f>'DOR Games'!B50</f>
        <v>22Feb25883</v>
      </c>
      <c r="C51" s="46">
        <f>'DOR Games'!AI50</f>
        <v>4.92</v>
      </c>
      <c r="F51" s="16"/>
      <c r="G51" s="21"/>
      <c r="H51" s="21"/>
    </row>
    <row r="52" spans="1:8" x14ac:dyDescent="0.25">
      <c r="A52" s="16">
        <f>'DOR Games'!A51</f>
        <v>44626</v>
      </c>
      <c r="B52" s="16" t="str">
        <f>'DOR Games'!B51</f>
        <v>22Mar25916</v>
      </c>
      <c r="C52" s="46">
        <f>'DOR Games'!AI51</f>
        <v>7.72</v>
      </c>
      <c r="F52" s="16"/>
      <c r="G52" s="21"/>
      <c r="H52" s="21"/>
    </row>
    <row r="53" spans="1:8" x14ac:dyDescent="0.25">
      <c r="A53" s="16">
        <f>'DOR Games'!A52</f>
        <v>44638</v>
      </c>
      <c r="B53" s="16" t="str">
        <f>'DOR Games'!B52</f>
        <v>22Mar25941</v>
      </c>
      <c r="C53" s="46">
        <f>'DOR Games'!AI52</f>
        <v>9.68</v>
      </c>
      <c r="F53" s="16"/>
      <c r="G53" s="21"/>
      <c r="H53" s="21"/>
    </row>
    <row r="54" spans="1:8" x14ac:dyDescent="0.25">
      <c r="A54" s="16">
        <f>'DOR Games'!A53</f>
        <v>44638</v>
      </c>
      <c r="B54" s="16" t="str">
        <f>'DOR Games'!B53</f>
        <v>22Mar25940</v>
      </c>
      <c r="C54" s="46">
        <f>'DOR Games'!AI53</f>
        <v>18.64</v>
      </c>
      <c r="F54" s="16"/>
      <c r="G54" s="21"/>
      <c r="H54" s="21"/>
    </row>
    <row r="55" spans="1:8" x14ac:dyDescent="0.25">
      <c r="A55" s="16">
        <f>'DOR Games'!A54</f>
        <v>44638</v>
      </c>
      <c r="B55" s="16" t="str">
        <f>'DOR Games'!B54</f>
        <v>22Mar25942</v>
      </c>
      <c r="C55" s="46">
        <f>'DOR Games'!AI54</f>
        <v>8.4</v>
      </c>
      <c r="F55" s="16"/>
      <c r="G55" s="21"/>
      <c r="H55" s="21"/>
    </row>
    <row r="56" spans="1:8" x14ac:dyDescent="0.25">
      <c r="A56" s="16">
        <f>'DOR Games'!A55</f>
        <v>44651</v>
      </c>
      <c r="B56" s="16" t="str">
        <f>'DOR Games'!B55</f>
        <v>22Mar25971</v>
      </c>
      <c r="C56" s="46">
        <f>'DOR Games'!AI55</f>
        <v>22.84</v>
      </c>
      <c r="F56" s="16"/>
      <c r="G56" s="21"/>
      <c r="H56" s="21"/>
    </row>
    <row r="57" spans="1:8" x14ac:dyDescent="0.25">
      <c r="A57" s="16">
        <f>'DOR Games'!A56</f>
        <v>44658</v>
      </c>
      <c r="B57" s="16" t="str">
        <f>'DOR Games'!B56</f>
        <v>22Apr25986</v>
      </c>
      <c r="C57" s="46">
        <f>'DOR Games'!AI56</f>
        <v>7.04</v>
      </c>
      <c r="F57" s="16"/>
      <c r="G57" s="21"/>
      <c r="H57" s="21"/>
    </row>
    <row r="58" spans="1:8" x14ac:dyDescent="0.25">
      <c r="A58" s="16">
        <f>'DOR Games'!A57</f>
        <v>44664</v>
      </c>
      <c r="B58" s="16" t="str">
        <f>'DOR Games'!B57</f>
        <v>22Apr25994</v>
      </c>
      <c r="C58" s="46">
        <f>'DOR Games'!AI57</f>
        <v>11.92</v>
      </c>
      <c r="F58" s="16"/>
      <c r="G58" s="21"/>
      <c r="H58" s="21"/>
    </row>
    <row r="59" spans="1:8" x14ac:dyDescent="0.25">
      <c r="A59" s="16">
        <f>'DOR Games'!A58</f>
        <v>44665</v>
      </c>
      <c r="B59" s="16" t="str">
        <f>'DOR Games'!B58</f>
        <v>22Apr25996</v>
      </c>
      <c r="C59" s="46">
        <f>'DOR Games'!AI58</f>
        <v>9.68</v>
      </c>
      <c r="F59" s="16"/>
      <c r="G59" s="21"/>
      <c r="H59" s="21"/>
    </row>
    <row r="60" spans="1:8" x14ac:dyDescent="0.25">
      <c r="A60" s="16">
        <f>'DOR Games'!A59</f>
        <v>44665</v>
      </c>
      <c r="B60" s="16" t="str">
        <f>'DOR Games'!B59</f>
        <v>22Apr25997</v>
      </c>
      <c r="C60" s="46">
        <f>'DOR Games'!AI59</f>
        <v>11.4</v>
      </c>
      <c r="F60" s="16"/>
      <c r="G60" s="21"/>
      <c r="H60" s="21"/>
    </row>
    <row r="61" spans="1:8" x14ac:dyDescent="0.25">
      <c r="A61" s="16">
        <f>'DOR Games'!A60</f>
        <v>44685</v>
      </c>
      <c r="B61" s="16" t="str">
        <f>'DOR Games'!B60</f>
        <v>22May26056</v>
      </c>
      <c r="C61" s="46">
        <f>'DOR Games'!AI60</f>
        <v>8.8000000000000007</v>
      </c>
      <c r="F61" s="16"/>
      <c r="G61" s="21"/>
      <c r="H61" s="21"/>
    </row>
    <row r="62" spans="1:8" x14ac:dyDescent="0.25">
      <c r="A62" s="16">
        <f>'DOR Games'!A61</f>
        <v>44698</v>
      </c>
      <c r="B62" s="16" t="str">
        <f>'DOR Games'!B61</f>
        <v>22May26076</v>
      </c>
      <c r="C62" s="46">
        <f>'DOR Games'!AI61</f>
        <v>11.36</v>
      </c>
      <c r="F62" s="16"/>
      <c r="G62" s="21"/>
      <c r="H62" s="21"/>
    </row>
    <row r="63" spans="1:8" x14ac:dyDescent="0.25">
      <c r="A63" s="16">
        <f>'DOR Games'!A62</f>
        <v>44706</v>
      </c>
      <c r="B63" s="16" t="str">
        <f>'DOR Games'!B62</f>
        <v>22May26090</v>
      </c>
      <c r="C63" s="46">
        <f>'DOR Games'!AI62</f>
        <v>12.2</v>
      </c>
      <c r="F63" s="16"/>
      <c r="G63" s="21"/>
      <c r="H63" s="21"/>
    </row>
    <row r="64" spans="1:8" x14ac:dyDescent="0.25">
      <c r="A64" s="16">
        <f>'DOR Games'!A63</f>
        <v>44728</v>
      </c>
      <c r="B64" s="16" t="str">
        <f>'DOR Games'!B63</f>
        <v>22Jun26129</v>
      </c>
      <c r="C64" s="46">
        <f>'DOR Games'!AI63</f>
        <v>3.08</v>
      </c>
      <c r="F64" s="16"/>
      <c r="G64" s="21"/>
      <c r="H64" s="21"/>
    </row>
    <row r="65" spans="1:8" x14ac:dyDescent="0.25">
      <c r="A65" s="16">
        <f>'DOR Games'!A64</f>
        <v>44734</v>
      </c>
      <c r="B65" s="16" t="str">
        <f>'DOR Games'!B64</f>
        <v>22Jun26140</v>
      </c>
      <c r="C65" s="46">
        <f>'DOR Games'!AI64</f>
        <v>8.84</v>
      </c>
      <c r="F65" s="16"/>
      <c r="G65" s="21"/>
      <c r="H65" s="21"/>
    </row>
    <row r="66" spans="1:8" x14ac:dyDescent="0.25">
      <c r="A66" s="16">
        <f>'DOR Games'!A65</f>
        <v>44742</v>
      </c>
      <c r="B66" s="16" t="str">
        <f>'DOR Games'!B65</f>
        <v>22Jun26153</v>
      </c>
      <c r="C66" s="46">
        <f>'DOR Games'!AI65</f>
        <v>3.52</v>
      </c>
      <c r="F66" s="16"/>
      <c r="G66" s="21"/>
      <c r="H66" s="21"/>
    </row>
    <row r="67" spans="1:8" x14ac:dyDescent="0.25">
      <c r="A67" s="16">
        <f>'DOR Games'!A66</f>
        <v>44742</v>
      </c>
      <c r="B67" s="16" t="str">
        <f>'DOR Games'!B66</f>
        <v>22Jun26154</v>
      </c>
      <c r="C67" s="46">
        <f>'DOR Games'!AI66</f>
        <v>7.44</v>
      </c>
      <c r="F67" s="16"/>
      <c r="G67" s="21"/>
      <c r="H67" s="21"/>
    </row>
    <row r="68" spans="1:8" x14ac:dyDescent="0.25">
      <c r="A68" s="16">
        <f>'DOR Games'!A67</f>
        <v>44742</v>
      </c>
      <c r="B68" s="16" t="str">
        <f>'DOR Games'!B67</f>
        <v>22Jun26155</v>
      </c>
      <c r="C68" s="46">
        <f>'DOR Games'!AI67</f>
        <v>6.5</v>
      </c>
      <c r="F68" s="16"/>
      <c r="G68" s="21"/>
      <c r="H68" s="21"/>
    </row>
    <row r="69" spans="1:8" x14ac:dyDescent="0.25">
      <c r="A69" s="16">
        <f>'DOR Games'!A68</f>
        <v>44742</v>
      </c>
      <c r="B69" s="16" t="str">
        <f>'DOR Games'!B68</f>
        <v>22Jun26151</v>
      </c>
      <c r="C69" s="46">
        <f>'DOR Games'!AI68</f>
        <v>17.239999999999998</v>
      </c>
      <c r="F69" s="16"/>
      <c r="G69" s="21"/>
      <c r="H69" s="21"/>
    </row>
    <row r="70" spans="1:8" x14ac:dyDescent="0.25">
      <c r="A70" s="16">
        <f>'DOR Games'!A69</f>
        <v>44742</v>
      </c>
      <c r="B70" s="16" t="str">
        <f>'DOR Games'!B69</f>
        <v>22Jun26152</v>
      </c>
      <c r="C70" s="46">
        <f>'DOR Games'!AI69</f>
        <v>14.52</v>
      </c>
      <c r="F70" s="16"/>
      <c r="G70" s="21"/>
      <c r="H70" s="21"/>
    </row>
    <row r="71" spans="1:8" x14ac:dyDescent="0.25">
      <c r="A71" s="16">
        <f>'DOR Games'!A70</f>
        <v>44742</v>
      </c>
      <c r="B71" s="16" t="str">
        <f>'DOR Games'!B70</f>
        <v>22Jun26156</v>
      </c>
      <c r="C71" s="46">
        <f>'DOR Games'!AI70</f>
        <v>4.08</v>
      </c>
      <c r="F71" s="16"/>
      <c r="G71" s="21"/>
      <c r="H71" s="21"/>
    </row>
    <row r="72" spans="1:8" x14ac:dyDescent="0.25">
      <c r="A72" s="16">
        <f>'DOR Games'!A71</f>
        <v>44753</v>
      </c>
      <c r="B72" s="16" t="str">
        <f>'DOR Games'!B71</f>
        <v>22Jul26230</v>
      </c>
      <c r="C72" s="46">
        <f>'DOR Games'!AI71</f>
        <v>5.48</v>
      </c>
      <c r="F72" s="16"/>
      <c r="G72" s="21"/>
      <c r="H72" s="21"/>
    </row>
    <row r="73" spans="1:8" x14ac:dyDescent="0.25">
      <c r="A73" s="16">
        <f>'DOR Games'!A72</f>
        <v>44753</v>
      </c>
      <c r="B73" s="16" t="str">
        <f>'DOR Games'!B72</f>
        <v>22Jul26231</v>
      </c>
      <c r="C73" s="46">
        <f>'DOR Games'!AI72</f>
        <v>19.760000000000002</v>
      </c>
      <c r="F73" s="16"/>
      <c r="G73" s="21"/>
      <c r="H73" s="21"/>
    </row>
    <row r="74" spans="1:8" x14ac:dyDescent="0.25">
      <c r="A74" s="16">
        <f>'DOR Games'!A73</f>
        <v>44758</v>
      </c>
      <c r="B74" s="16" t="str">
        <f>'DOR Games'!B73</f>
        <v>22Jul26239</v>
      </c>
      <c r="C74" s="46">
        <f>'DOR Games'!AI73</f>
        <v>6.46</v>
      </c>
      <c r="F74" s="16"/>
      <c r="G74" s="21"/>
      <c r="H74" s="21"/>
    </row>
    <row r="75" spans="1:8" x14ac:dyDescent="0.25">
      <c r="A75" s="16">
        <f>'DOR Games'!A74</f>
        <v>44762</v>
      </c>
      <c r="B75" s="16" t="str">
        <f>'DOR Games'!B74</f>
        <v>22Jul26288</v>
      </c>
      <c r="C75" s="46">
        <f>'DOR Games'!AI74</f>
        <v>7.44</v>
      </c>
      <c r="F75" s="16"/>
      <c r="G75" s="21"/>
      <c r="H75" s="21"/>
    </row>
    <row r="76" spans="1:8" x14ac:dyDescent="0.25">
      <c r="A76" s="16">
        <f>'DOR Games'!A75</f>
        <v>44768</v>
      </c>
      <c r="B76" s="16" t="str">
        <f>'DOR Games'!B75</f>
        <v>22Jul26296</v>
      </c>
      <c r="C76" s="46">
        <f>'DOR Games'!AI75</f>
        <v>9.9600000000000009</v>
      </c>
      <c r="F76" s="16"/>
      <c r="G76" s="21"/>
      <c r="H76" s="21"/>
    </row>
    <row r="77" spans="1:8" x14ac:dyDescent="0.25">
      <c r="A77" s="16">
        <f>'DOR Games'!A76</f>
        <v>44775</v>
      </c>
      <c r="B77" s="16" t="str">
        <f>'DOR Games'!B76</f>
        <v>22Aug26311</v>
      </c>
      <c r="C77" s="46">
        <f>'DOR Games'!AI76</f>
        <v>9</v>
      </c>
      <c r="F77" s="16"/>
      <c r="G77" s="21"/>
      <c r="H77" s="21"/>
    </row>
    <row r="78" spans="1:8" x14ac:dyDescent="0.25">
      <c r="A78" s="16">
        <f>'DOR Games'!A77</f>
        <v>44775</v>
      </c>
      <c r="B78" s="16" t="str">
        <f>'DOR Games'!B77</f>
        <v>22Aug26312</v>
      </c>
      <c r="C78" s="46">
        <f>'DOR Games'!AI77</f>
        <v>8</v>
      </c>
      <c r="F78" s="16"/>
      <c r="G78" s="21"/>
      <c r="H78" s="21"/>
    </row>
    <row r="79" spans="1:8" x14ac:dyDescent="0.25">
      <c r="A79" s="16">
        <f>'DOR Games'!A78</f>
        <v>44775</v>
      </c>
      <c r="B79" s="16" t="str">
        <f>'DOR Games'!B78</f>
        <v>22Aug26310</v>
      </c>
      <c r="C79" s="46">
        <f>'DOR Games'!AI78</f>
        <v>6.88</v>
      </c>
      <c r="F79" s="16"/>
      <c r="G79" s="21"/>
      <c r="H79" s="21"/>
    </row>
    <row r="80" spans="1:8" x14ac:dyDescent="0.25">
      <c r="A80" s="16">
        <f>'DOR Games'!A79</f>
        <v>44775</v>
      </c>
      <c r="B80" s="16" t="str">
        <f>'DOR Games'!B79</f>
        <v>22Aug26313</v>
      </c>
      <c r="C80" s="46">
        <f>'DOR Games'!AI79</f>
        <v>2.5</v>
      </c>
      <c r="F80" s="16"/>
      <c r="G80" s="21"/>
      <c r="H80" s="21"/>
    </row>
    <row r="81" spans="1:8" x14ac:dyDescent="0.25">
      <c r="A81" s="16">
        <f>'DOR Games'!A80</f>
        <v>44775</v>
      </c>
      <c r="B81" s="16" t="str">
        <f>'DOR Games'!B80</f>
        <v>22Aug26314</v>
      </c>
      <c r="C81" s="46">
        <f>'DOR Games'!AI80</f>
        <v>20.75</v>
      </c>
      <c r="F81" s="16"/>
      <c r="G81" s="21"/>
      <c r="H81" s="21"/>
    </row>
    <row r="82" spans="1:8" x14ac:dyDescent="0.25">
      <c r="A82" s="16">
        <f>'DOR Games'!A81</f>
        <v>44775</v>
      </c>
      <c r="B82" s="16" t="str">
        <f>'DOR Games'!B81</f>
        <v>22Aug26315</v>
      </c>
      <c r="C82" s="46">
        <f>'DOR Games'!AI81</f>
        <v>7.72</v>
      </c>
      <c r="F82" s="16"/>
      <c r="G82" s="21"/>
      <c r="H82" s="21"/>
    </row>
    <row r="83" spans="1:8" x14ac:dyDescent="0.25">
      <c r="A83" s="16">
        <f>'DOR Games'!A82</f>
        <v>44775</v>
      </c>
      <c r="B83" s="16" t="str">
        <f>'DOR Games'!B82</f>
        <v>22Aug26309</v>
      </c>
      <c r="C83" s="46">
        <f>'DOR Games'!AI82</f>
        <v>28.44</v>
      </c>
      <c r="F83" s="16"/>
      <c r="G83" s="21"/>
      <c r="H83" s="21"/>
    </row>
    <row r="84" spans="1:8" x14ac:dyDescent="0.25">
      <c r="A84" s="16">
        <f>'DOR Games'!A83</f>
        <v>44789</v>
      </c>
      <c r="B84" s="16" t="str">
        <f>'DOR Games'!B83</f>
        <v>22Aug26336</v>
      </c>
      <c r="C84" s="46">
        <f>'DOR Games'!AI83</f>
        <v>3.8</v>
      </c>
      <c r="F84" s="16"/>
      <c r="G84" s="21"/>
      <c r="H84" s="21"/>
    </row>
    <row r="85" spans="1:8" x14ac:dyDescent="0.25">
      <c r="A85" s="16">
        <f>'DOR Games'!A84</f>
        <v>44802</v>
      </c>
      <c r="B85" s="16" t="str">
        <f>'DOR Games'!B84</f>
        <v>22Aug26354</v>
      </c>
      <c r="C85" s="46">
        <f>'DOR Games'!AI84</f>
        <v>5</v>
      </c>
      <c r="F85" s="16"/>
      <c r="G85" s="21"/>
      <c r="H85" s="21"/>
    </row>
    <row r="86" spans="1:8" x14ac:dyDescent="0.25">
      <c r="A86" s="16">
        <f>'DOR Games'!A85</f>
        <v>44805</v>
      </c>
      <c r="B86" s="16" t="str">
        <f>'DOR Games'!B85</f>
        <v>22Sep26363</v>
      </c>
      <c r="C86" s="46">
        <f>'DOR Games'!AI85</f>
        <v>7.72</v>
      </c>
      <c r="F86" s="16"/>
      <c r="G86" s="21"/>
      <c r="H86" s="21"/>
    </row>
    <row r="87" spans="1:8" x14ac:dyDescent="0.25">
      <c r="A87" s="16">
        <f>'DOR Games'!A86</f>
        <v>44807</v>
      </c>
      <c r="B87" s="16" t="str">
        <f>'DOR Games'!B86</f>
        <v>22Sep26369</v>
      </c>
      <c r="C87" s="46">
        <f>'DOR Games'!AI86</f>
        <v>6.75</v>
      </c>
      <c r="F87" s="16"/>
      <c r="G87" s="21"/>
      <c r="H87" s="21"/>
    </row>
    <row r="88" spans="1:8" x14ac:dyDescent="0.25">
      <c r="A88" s="16">
        <f>'DOR Games'!A87</f>
        <v>44812</v>
      </c>
      <c r="B88" s="16" t="str">
        <f>'DOR Games'!B87</f>
        <v>22Sep26380</v>
      </c>
      <c r="C88" s="46">
        <f>'DOR Games'!AI87</f>
        <v>11.64</v>
      </c>
      <c r="F88" s="16"/>
      <c r="G88" s="21"/>
      <c r="H88" s="21"/>
    </row>
    <row r="89" spans="1:8" x14ac:dyDescent="0.25">
      <c r="A89" s="16">
        <f>'DOR Games'!A88</f>
        <v>44816</v>
      </c>
      <c r="B89" s="16" t="str">
        <f>'DOR Games'!B88</f>
        <v>22Sep26390</v>
      </c>
      <c r="C89" s="46">
        <f>'DOR Games'!AI88</f>
        <v>2.86</v>
      </c>
      <c r="F89" s="16"/>
      <c r="G89" s="21"/>
      <c r="H89" s="21"/>
    </row>
    <row r="90" spans="1:8" x14ac:dyDescent="0.25">
      <c r="A90" s="16">
        <f>'DOR Games'!A89</f>
        <v>44818</v>
      </c>
      <c r="B90" s="16" t="str">
        <f>'DOR Games'!B89</f>
        <v>22Sep26397</v>
      </c>
      <c r="C90" s="46">
        <f>'DOR Games'!AI89</f>
        <v>12.2</v>
      </c>
      <c r="F90" s="16"/>
      <c r="G90" s="21"/>
      <c r="H90" s="21"/>
    </row>
    <row r="91" spans="1:8" x14ac:dyDescent="0.25">
      <c r="A91" s="16">
        <f>'DOR Games'!A90</f>
        <v>44818</v>
      </c>
      <c r="B91" s="16" t="str">
        <f>'DOR Games'!B90</f>
        <v>22Sep26398</v>
      </c>
      <c r="C91" s="46">
        <f>'DOR Games'!AI90</f>
        <v>6.48</v>
      </c>
      <c r="F91" s="16"/>
      <c r="G91" s="21"/>
      <c r="H91" s="21"/>
    </row>
    <row r="92" spans="1:8" x14ac:dyDescent="0.25">
      <c r="A92" s="16">
        <f>'DOR Games'!A91</f>
        <v>44818</v>
      </c>
      <c r="B92" s="16" t="str">
        <f>'DOR Games'!B91</f>
        <v>22Sep26396</v>
      </c>
      <c r="C92" s="46">
        <f>'DOR Games'!AI91</f>
        <v>6.88</v>
      </c>
      <c r="F92" s="16"/>
      <c r="G92" s="21"/>
      <c r="H92" s="21"/>
    </row>
    <row r="93" spans="1:8" x14ac:dyDescent="0.25">
      <c r="A93" s="16">
        <f>'DOR Games'!A92</f>
        <v>44818</v>
      </c>
      <c r="B93" s="16" t="str">
        <f>'DOR Games'!B92</f>
        <v>22Sep26395</v>
      </c>
      <c r="C93" s="46">
        <f>'DOR Games'!AI92</f>
        <v>5.25</v>
      </c>
      <c r="F93" s="16"/>
      <c r="G93" s="21"/>
      <c r="H93" s="21"/>
    </row>
    <row r="94" spans="1:8" x14ac:dyDescent="0.25">
      <c r="A94" s="16">
        <f>'DOR Games'!A93</f>
        <v>44826</v>
      </c>
      <c r="B94" s="16" t="str">
        <f>'DOR Games'!B93</f>
        <v>22Sep26410</v>
      </c>
      <c r="C94" s="46">
        <f>'DOR Games'!AI93</f>
        <v>7.16</v>
      </c>
      <c r="F94" s="16"/>
      <c r="G94" s="21"/>
      <c r="H94" s="21"/>
    </row>
    <row r="95" spans="1:8" x14ac:dyDescent="0.25">
      <c r="A95" s="16">
        <f>'DOR Games'!A94</f>
        <v>44826</v>
      </c>
      <c r="B95" s="16" t="str">
        <f>'DOR Games'!B94</f>
        <v>22Sep26409</v>
      </c>
      <c r="C95" s="46">
        <f>'DOR Games'!AI94</f>
        <v>3.3</v>
      </c>
      <c r="F95" s="16"/>
      <c r="G95" s="21"/>
      <c r="H95" s="21"/>
    </row>
    <row r="96" spans="1:8" x14ac:dyDescent="0.25">
      <c r="A96" s="16">
        <f>'DOR Games'!A95</f>
        <v>44835</v>
      </c>
      <c r="B96" s="16" t="str">
        <f>'DOR Games'!B95</f>
        <v>22Oct26433</v>
      </c>
      <c r="C96" s="46">
        <f>'DOR Games'!AI95</f>
        <v>4.08</v>
      </c>
      <c r="F96" s="16"/>
      <c r="G96" s="21"/>
      <c r="H96" s="21"/>
    </row>
    <row r="97" spans="1:8" x14ac:dyDescent="0.25">
      <c r="A97" s="16">
        <f>'DOR Games'!A96</f>
        <v>44857</v>
      </c>
      <c r="B97" s="16" t="str">
        <f>'DOR Games'!B96</f>
        <v>22Oct26460</v>
      </c>
      <c r="C97" s="46">
        <f>'DOR Games'!AI96</f>
        <v>19.760000000000002</v>
      </c>
      <c r="F97" s="16"/>
      <c r="G97" s="21"/>
      <c r="H97" s="21"/>
    </row>
    <row r="98" spans="1:8" x14ac:dyDescent="0.25">
      <c r="A98" s="16">
        <f>'DOR Games'!A97</f>
        <v>44858</v>
      </c>
      <c r="B98" s="16" t="str">
        <f>'DOR Games'!B97</f>
        <v>22Oct26462</v>
      </c>
      <c r="C98" s="46">
        <f>'DOR Games'!AI97</f>
        <v>7.48</v>
      </c>
      <c r="F98" s="16"/>
      <c r="G98" s="21"/>
      <c r="H98" s="21"/>
    </row>
    <row r="99" spans="1:8" x14ac:dyDescent="0.25">
      <c r="A99" s="16">
        <f>'DOR Games'!A98</f>
        <v>44858</v>
      </c>
      <c r="B99" s="16" t="str">
        <f>'DOR Games'!B98</f>
        <v>22Oct26465</v>
      </c>
      <c r="C99" s="46">
        <f>'DOR Games'!AI98</f>
        <v>8.56</v>
      </c>
      <c r="F99" s="16"/>
      <c r="G99" s="21"/>
      <c r="H99" s="21"/>
    </row>
    <row r="100" spans="1:8" x14ac:dyDescent="0.25">
      <c r="A100" s="16">
        <f>'DOR Games'!A99</f>
        <v>44858</v>
      </c>
      <c r="B100" s="16" t="str">
        <f>'DOR Games'!B99</f>
        <v>22Oct26464</v>
      </c>
      <c r="C100" s="46">
        <f>'DOR Games'!AI99</f>
        <v>4.08</v>
      </c>
      <c r="F100" s="16"/>
      <c r="G100" s="21"/>
      <c r="H100" s="21"/>
    </row>
    <row r="101" spans="1:8" x14ac:dyDescent="0.25">
      <c r="A101" s="16">
        <f>'DOR Games'!A100</f>
        <v>44858</v>
      </c>
      <c r="B101" s="16" t="str">
        <f>'DOR Games'!B100</f>
        <v>22Oct26463</v>
      </c>
      <c r="C101" s="46">
        <f>'DOR Games'!AI100</f>
        <v>5.68</v>
      </c>
      <c r="F101" s="16"/>
      <c r="G101" s="21"/>
      <c r="H101" s="21"/>
    </row>
    <row r="102" spans="1:8" x14ac:dyDescent="0.25">
      <c r="A102" s="16">
        <f>'DOR Games'!A101</f>
        <v>44867</v>
      </c>
      <c r="B102" s="16" t="str">
        <f>'DOR Games'!B101</f>
        <v>22Nov26485</v>
      </c>
      <c r="C102" s="46">
        <f>'DOR Games'!AI101</f>
        <v>4.08</v>
      </c>
      <c r="F102" s="16"/>
      <c r="G102" s="21"/>
      <c r="H102" s="21"/>
    </row>
    <row r="103" spans="1:8" x14ac:dyDescent="0.25">
      <c r="A103" s="16">
        <f>'DOR Games'!A102</f>
        <v>44867</v>
      </c>
      <c r="B103" s="16" t="str">
        <f>'DOR Games'!B102</f>
        <v>22Nov26484</v>
      </c>
      <c r="C103" s="46">
        <f>'DOR Games'!AI102</f>
        <v>6.04</v>
      </c>
      <c r="F103" s="16"/>
      <c r="G103" s="21"/>
      <c r="H103" s="21"/>
    </row>
    <row r="104" spans="1:8" x14ac:dyDescent="0.25">
      <c r="A104" s="16">
        <f>'DOR Games'!A103</f>
        <v>44878</v>
      </c>
      <c r="B104" s="16" t="str">
        <f>'DOR Games'!B103</f>
        <v>22Nov26521</v>
      </c>
      <c r="C104" s="46">
        <f>'DOR Games'!AI103</f>
        <v>5.76</v>
      </c>
      <c r="F104" s="16"/>
      <c r="G104" s="21"/>
      <c r="H104" s="21"/>
    </row>
    <row r="105" spans="1:8" x14ac:dyDescent="0.25">
      <c r="A105" s="16">
        <f>'DOR Games'!A104</f>
        <v>44894</v>
      </c>
      <c r="B105" s="16" t="str">
        <f>'DOR Games'!B104</f>
        <v>22Nov26554</v>
      </c>
      <c r="C105" s="46">
        <f>'DOR Games'!AI104</f>
        <v>6.04</v>
      </c>
      <c r="F105" s="16"/>
      <c r="G105" s="21"/>
      <c r="H105" s="21"/>
    </row>
    <row r="106" spans="1:8" x14ac:dyDescent="0.25">
      <c r="A106" s="16">
        <f>'DOR Games'!A105</f>
        <v>44900</v>
      </c>
      <c r="B106" s="16" t="str">
        <f>'DOR Games'!B105</f>
        <v>22Dec26561</v>
      </c>
      <c r="C106" s="46">
        <f>'DOR Games'!AI105</f>
        <v>20.6</v>
      </c>
      <c r="F106" s="16"/>
      <c r="G106" s="21"/>
      <c r="H106" s="21"/>
    </row>
    <row r="107" spans="1:8" x14ac:dyDescent="0.25">
      <c r="A107" s="16">
        <f>'DOR Games'!A106</f>
        <v>44918</v>
      </c>
      <c r="B107" s="16" t="str">
        <f>'DOR Games'!B106</f>
        <v>22Dec26595</v>
      </c>
      <c r="C107" s="46">
        <f>'DOR Games'!AI106</f>
        <v>11.36</v>
      </c>
      <c r="F107" s="16"/>
      <c r="G107" s="21"/>
      <c r="H107" s="21"/>
    </row>
    <row r="108" spans="1:8" x14ac:dyDescent="0.25">
      <c r="A108" s="16">
        <f>'DOR Games'!A107</f>
        <v>44933</v>
      </c>
      <c r="B108" s="16" t="str">
        <f>'DOR Games'!B107</f>
        <v>23Jan26617</v>
      </c>
      <c r="C108" s="46">
        <f>'DOR Games'!AI107</f>
        <v>5.42</v>
      </c>
      <c r="F108" s="16"/>
      <c r="G108" s="21"/>
      <c r="H108" s="21"/>
    </row>
    <row r="109" spans="1:8" x14ac:dyDescent="0.25">
      <c r="A109" s="16">
        <f>'DOR Games'!A108</f>
        <v>44953</v>
      </c>
      <c r="B109" s="16" t="str">
        <f>'DOR Games'!B108</f>
        <v>23Jan26648</v>
      </c>
      <c r="C109" s="46">
        <f>'DOR Games'!AI108</f>
        <v>6.25</v>
      </c>
      <c r="F109" s="16"/>
      <c r="G109" s="21"/>
      <c r="H109" s="21"/>
    </row>
    <row r="110" spans="1:8" x14ac:dyDescent="0.25">
      <c r="A110" s="16">
        <f>'DOR Games'!A109</f>
        <v>44988</v>
      </c>
      <c r="B110" s="16" t="str">
        <f>'DOR Games'!B109</f>
        <v>23Mar26709</v>
      </c>
      <c r="C110" s="46">
        <f>'DOR Games'!AI109</f>
        <v>4.62</v>
      </c>
      <c r="F110" s="16"/>
      <c r="G110" s="21"/>
      <c r="H110" s="21"/>
    </row>
    <row r="111" spans="1:8" x14ac:dyDescent="0.25">
      <c r="A111" s="16">
        <f>'DOR Games'!A110</f>
        <v>44988</v>
      </c>
      <c r="B111" s="16" t="str">
        <f>'DOR Games'!B110</f>
        <v>23Mar26710</v>
      </c>
      <c r="C111" s="46">
        <f>'DOR Games'!AI110</f>
        <v>5.68</v>
      </c>
      <c r="F111" s="16"/>
      <c r="G111" s="21"/>
      <c r="H111" s="21"/>
    </row>
    <row r="112" spans="1:8" x14ac:dyDescent="0.25">
      <c r="A112" s="16">
        <f>'DOR Games'!A111</f>
        <v>44988</v>
      </c>
      <c r="B112" s="16" t="str">
        <f>'DOR Games'!B111</f>
        <v>23Mar26711</v>
      </c>
      <c r="C112" s="46">
        <f>'DOR Games'!AI111</f>
        <v>2.71</v>
      </c>
      <c r="F112" s="16"/>
      <c r="G112" s="21"/>
      <c r="H112" s="21"/>
    </row>
    <row r="113" spans="1:8" x14ac:dyDescent="0.25">
      <c r="A113" s="16">
        <f>'DOR Games'!A112</f>
        <v>45021</v>
      </c>
      <c r="B113" s="16" t="str">
        <f>'DOR Games'!B112</f>
        <v>23Apr26760</v>
      </c>
      <c r="C113" s="46">
        <f>'DOR Games'!AI112</f>
        <v>7.16</v>
      </c>
      <c r="F113" s="16"/>
      <c r="G113" s="21"/>
      <c r="H113" s="21"/>
    </row>
    <row r="114" spans="1:8" x14ac:dyDescent="0.25">
      <c r="A114" s="16">
        <f>'DOR Games'!A113</f>
        <v>45021</v>
      </c>
      <c r="B114" s="16" t="str">
        <f>'DOR Games'!B113</f>
        <v>23Apr26761</v>
      </c>
      <c r="C114" s="46">
        <f>'DOR Games'!AI113</f>
        <v>5.28</v>
      </c>
      <c r="F114" s="16"/>
      <c r="G114" s="21"/>
      <c r="H114" s="21"/>
    </row>
    <row r="115" spans="1:8" x14ac:dyDescent="0.25">
      <c r="A115" s="16">
        <f>'DOR Games'!A114</f>
        <v>45026</v>
      </c>
      <c r="B115" s="16" t="str">
        <f>'DOR Games'!B114</f>
        <v>23Apr26767</v>
      </c>
      <c r="C115" s="46">
        <f>'DOR Games'!AI114</f>
        <v>12.48</v>
      </c>
      <c r="F115" s="16"/>
      <c r="G115" s="21"/>
      <c r="H115" s="21"/>
    </row>
    <row r="116" spans="1:8" x14ac:dyDescent="0.25">
      <c r="A116" s="16">
        <f>'DOR Games'!A115</f>
        <v>45029</v>
      </c>
      <c r="B116" s="16" t="str">
        <f>'DOR Games'!B115</f>
        <v>23Apr26772</v>
      </c>
      <c r="C116" s="46">
        <f>'DOR Games'!AI115</f>
        <v>40.76</v>
      </c>
      <c r="F116" s="16"/>
      <c r="G116" s="21"/>
      <c r="H116" s="21"/>
    </row>
    <row r="117" spans="1:8" x14ac:dyDescent="0.25">
      <c r="A117" s="16">
        <f>'DOR Games'!A116</f>
        <v>45044</v>
      </c>
      <c r="B117" s="16" t="str">
        <f>'DOR Games'!B116</f>
        <v>23Apr26798</v>
      </c>
      <c r="C117" s="46">
        <f>'DOR Games'!AI116</f>
        <v>10.34</v>
      </c>
      <c r="F117" s="16"/>
      <c r="G117" s="21"/>
      <c r="H117" s="21"/>
    </row>
    <row r="118" spans="1:8" x14ac:dyDescent="0.25">
      <c r="A118" s="16">
        <f>'DOR Games'!A117</f>
        <v>45054</v>
      </c>
      <c r="B118" s="16" t="str">
        <f>'DOR Games'!B117</f>
        <v>23May26811</v>
      </c>
      <c r="C118" s="46">
        <f>'DOR Games'!AI117</f>
        <v>6.88</v>
      </c>
      <c r="F118" s="16"/>
      <c r="G118" s="21"/>
      <c r="H118" s="21"/>
    </row>
    <row r="119" spans="1:8" x14ac:dyDescent="0.25">
      <c r="A119" s="16">
        <f>'DOR Games'!A118</f>
        <v>45054</v>
      </c>
      <c r="B119" s="16" t="str">
        <f>'DOR Games'!B118</f>
        <v>23May26812</v>
      </c>
      <c r="C119" s="46">
        <f>'DOR Games'!AI118</f>
        <v>11.36</v>
      </c>
      <c r="F119" s="16"/>
      <c r="G119" s="21"/>
      <c r="H119" s="21"/>
    </row>
    <row r="120" spans="1:8" x14ac:dyDescent="0.25">
      <c r="A120" s="16">
        <f>'DOR Games'!A119</f>
        <v>45058</v>
      </c>
      <c r="B120" s="16" t="str">
        <f>'DOR Games'!B119</f>
        <v>23May26816</v>
      </c>
      <c r="C120" s="46">
        <f>'DOR Games'!AI119</f>
        <v>15</v>
      </c>
      <c r="F120" s="16"/>
      <c r="G120" s="21"/>
      <c r="H120" s="21"/>
    </row>
    <row r="121" spans="1:8" x14ac:dyDescent="0.25">
      <c r="A121" s="16">
        <f>'DOR Games'!A120</f>
        <v>45073</v>
      </c>
      <c r="B121" s="16" t="str">
        <f>'DOR Games'!B120</f>
        <v>23May26831</v>
      </c>
      <c r="C121" s="46">
        <f>'DOR Games'!AI120</f>
        <v>3.6</v>
      </c>
      <c r="F121" s="16"/>
      <c r="G121" s="21"/>
      <c r="H121" s="21"/>
    </row>
    <row r="122" spans="1:8" x14ac:dyDescent="0.25">
      <c r="A122" s="16">
        <f>'DOR Games'!A121</f>
        <v>45078</v>
      </c>
      <c r="B122" s="16" t="str">
        <f>'DOR Games'!B121</f>
        <v>23Jun26843</v>
      </c>
      <c r="C122" s="46">
        <f>'DOR Games'!AI121</f>
        <v>7.2</v>
      </c>
      <c r="F122" s="16"/>
      <c r="G122" s="21"/>
      <c r="H122" s="21"/>
    </row>
    <row r="123" spans="1:8" x14ac:dyDescent="0.25">
      <c r="A123" s="16">
        <f>'DOR Games'!A122</f>
        <v>45079</v>
      </c>
      <c r="B123" s="16" t="str">
        <f>'DOR Games'!B122</f>
        <v>23Jun26853</v>
      </c>
      <c r="C123" s="46">
        <f>'DOR Games'!AI122</f>
        <v>10.88</v>
      </c>
      <c r="F123" s="16"/>
      <c r="G123" s="21"/>
      <c r="H123" s="21"/>
    </row>
    <row r="124" spans="1:8" x14ac:dyDescent="0.25">
      <c r="A124" s="16">
        <f>'DOR Games'!A123</f>
        <v>45079</v>
      </c>
      <c r="B124" s="16" t="str">
        <f>'DOR Games'!B123</f>
        <v>23Jun26852</v>
      </c>
      <c r="C124" s="46">
        <f>'DOR Games'!AI123</f>
        <v>8</v>
      </c>
      <c r="F124" s="16"/>
      <c r="G124" s="21"/>
      <c r="H124" s="21"/>
    </row>
    <row r="125" spans="1:8" x14ac:dyDescent="0.25">
      <c r="A125" s="16">
        <f>'DOR Games'!A124</f>
        <v>45084</v>
      </c>
      <c r="B125" s="16" t="str">
        <f>'DOR Games'!B124</f>
        <v>23Jun26860</v>
      </c>
      <c r="C125" s="46">
        <f>'DOR Games'!AI124</f>
        <v>5.2</v>
      </c>
      <c r="F125" s="16"/>
      <c r="G125" s="21"/>
      <c r="H125" s="21"/>
    </row>
    <row r="126" spans="1:8" x14ac:dyDescent="0.25">
      <c r="A126" s="16">
        <f>'DOR Games'!A125</f>
        <v>45085</v>
      </c>
      <c r="B126" s="16" t="str">
        <f>'DOR Games'!B125</f>
        <v>23Jun26861</v>
      </c>
      <c r="C126" s="46">
        <f>'DOR Games'!AI125</f>
        <v>4.92</v>
      </c>
      <c r="F126" s="16"/>
      <c r="G126" s="21"/>
      <c r="H126" s="21"/>
    </row>
    <row r="127" spans="1:8" x14ac:dyDescent="0.25">
      <c r="A127" s="16">
        <f>'DOR Games'!A126</f>
        <v>45090</v>
      </c>
      <c r="B127" s="16" t="str">
        <f>'DOR Games'!B126</f>
        <v>23Jun26871</v>
      </c>
      <c r="C127" s="46">
        <f>'DOR Games'!AI126</f>
        <v>6.04</v>
      </c>
      <c r="F127" s="16"/>
      <c r="G127" s="21"/>
      <c r="H127" s="21"/>
    </row>
    <row r="128" spans="1:8" x14ac:dyDescent="0.25">
      <c r="A128" s="16">
        <f>'DOR Games'!A127</f>
        <v>45105</v>
      </c>
      <c r="B128" s="16" t="str">
        <f>'DOR Games'!B127</f>
        <v>23Jun26894</v>
      </c>
      <c r="C128" s="46">
        <f>'DOR Games'!AI127</f>
        <v>3.96</v>
      </c>
      <c r="F128" s="16"/>
      <c r="G128" s="21"/>
      <c r="H128" s="21"/>
    </row>
    <row r="129" spans="1:8" x14ac:dyDescent="0.25">
      <c r="A129" s="16">
        <f>'DOR Games'!A128</f>
        <v>45105</v>
      </c>
      <c r="B129" s="16" t="str">
        <f>'DOR Games'!B128</f>
        <v>23Jun26895</v>
      </c>
      <c r="C129" s="46">
        <f>'DOR Games'!AI128</f>
        <v>8</v>
      </c>
      <c r="F129" s="16"/>
      <c r="G129" s="21"/>
      <c r="H129" s="21"/>
    </row>
    <row r="130" spans="1:8" x14ac:dyDescent="0.25">
      <c r="A130" s="16">
        <f>'DOR Games'!A129</f>
        <v>45110</v>
      </c>
      <c r="B130" s="16" t="str">
        <f>'DOR Games'!B129</f>
        <v>23Jul26905</v>
      </c>
      <c r="C130" s="46">
        <f>'DOR Games'!AI129</f>
        <v>8.84</v>
      </c>
      <c r="F130" s="16"/>
      <c r="G130" s="21"/>
      <c r="H130" s="21"/>
    </row>
    <row r="131" spans="1:8" x14ac:dyDescent="0.25">
      <c r="A131" s="16">
        <f>'DOR Games'!A130</f>
        <v>45121</v>
      </c>
      <c r="B131" s="16" t="str">
        <f>'DOR Games'!B130</f>
        <v>23Jul26922</v>
      </c>
      <c r="C131" s="46">
        <f>'DOR Games'!AI130</f>
        <v>6.5</v>
      </c>
    </row>
    <row r="132" spans="1:8" x14ac:dyDescent="0.25">
      <c r="A132" s="16">
        <f>'DOR Games'!A131</f>
        <v>45121</v>
      </c>
      <c r="B132" s="16" t="str">
        <f>'DOR Games'!B131</f>
        <v>23Jul26923</v>
      </c>
      <c r="C132" s="46">
        <f>'DOR Games'!AI131</f>
        <v>5.2</v>
      </c>
    </row>
    <row r="133" spans="1:8" x14ac:dyDescent="0.25">
      <c r="A133" s="16">
        <f>'DOR Games'!A132</f>
        <v>45135</v>
      </c>
      <c r="B133" s="16" t="str">
        <f>'DOR Games'!B132</f>
        <v>23Jul26937</v>
      </c>
      <c r="C133" s="46">
        <f>'DOR Games'!AI132</f>
        <v>11.92</v>
      </c>
    </row>
    <row r="134" spans="1:8" x14ac:dyDescent="0.25">
      <c r="A134" s="16">
        <f>'DOR Games'!A133</f>
        <v>45138</v>
      </c>
      <c r="B134" s="16" t="str">
        <f>'DOR Games'!B133</f>
        <v>23Jul26945</v>
      </c>
      <c r="C134" s="46">
        <f>'DOR Games'!AI133</f>
        <v>6.88</v>
      </c>
    </row>
    <row r="135" spans="1:8" x14ac:dyDescent="0.25">
      <c r="A135" s="16">
        <f>'DOR Games'!A134</f>
        <v>45146</v>
      </c>
      <c r="B135" s="16" t="str">
        <f>'DOR Games'!B134</f>
        <v>23Aug26957</v>
      </c>
      <c r="C135" s="46">
        <f>'DOR Games'!AI134</f>
        <v>5.76</v>
      </c>
    </row>
    <row r="136" spans="1:8" x14ac:dyDescent="0.25">
      <c r="A136" s="16">
        <f>'DOR Games'!A135</f>
        <v>45146</v>
      </c>
      <c r="B136" s="16" t="str">
        <f>'DOR Games'!B135</f>
        <v>23Aug26956</v>
      </c>
      <c r="C136" s="46">
        <f>'DOR Games'!AI135</f>
        <v>6.32</v>
      </c>
    </row>
    <row r="137" spans="1:8" x14ac:dyDescent="0.25">
      <c r="A137" s="16">
        <f>'DOR Games'!A136</f>
        <v>45174</v>
      </c>
      <c r="B137" s="16" t="str">
        <f>'DOR Games'!B136</f>
        <v>23Sep26980</v>
      </c>
      <c r="C137" s="46">
        <f>'DOR Games'!AI136</f>
        <v>4.3600000000000003</v>
      </c>
    </row>
    <row r="138" spans="1:8" x14ac:dyDescent="0.25">
      <c r="A138" s="16">
        <f>'DOR Games'!A137</f>
        <v>45174</v>
      </c>
      <c r="B138" s="16" t="str">
        <f>'DOR Games'!B137</f>
        <v>23Sep26982</v>
      </c>
      <c r="C138" s="46">
        <f>'DOR Games'!AI137</f>
        <v>7.76</v>
      </c>
    </row>
    <row r="139" spans="1:8" x14ac:dyDescent="0.25">
      <c r="A139" s="16">
        <f>'DOR Games'!A138</f>
        <v>45174</v>
      </c>
      <c r="B139" s="16" t="str">
        <f>'DOR Games'!B138</f>
        <v>23Sep26981</v>
      </c>
      <c r="C139" s="46">
        <f>'DOR Games'!AI138</f>
        <v>9.4</v>
      </c>
    </row>
    <row r="140" spans="1:8" x14ac:dyDescent="0.25">
      <c r="A140" s="16">
        <f>'DOR Games'!A139</f>
        <v>45174</v>
      </c>
      <c r="B140" s="16" t="str">
        <f>'DOR Games'!B139</f>
        <v>23Sep26979</v>
      </c>
      <c r="C140" s="46">
        <f>'DOR Games'!AI139</f>
        <v>17.239999999999998</v>
      </c>
    </row>
    <row r="141" spans="1:8" x14ac:dyDescent="0.25">
      <c r="A141" s="16">
        <f>'DOR Games'!A140</f>
        <v>45181</v>
      </c>
      <c r="B141" s="16" t="str">
        <f>'DOR Games'!B140</f>
        <v>23Sep26991</v>
      </c>
      <c r="C141" s="46">
        <f>'DOR Games'!AI140</f>
        <v>4.5</v>
      </c>
    </row>
    <row r="142" spans="1:8" x14ac:dyDescent="0.25">
      <c r="A142" s="16">
        <f>'DOR Games'!A141</f>
        <v>45187</v>
      </c>
      <c r="B142" s="16" t="str">
        <f>'DOR Games'!B141</f>
        <v>23Sep27001</v>
      </c>
      <c r="C142" s="46">
        <f>'DOR Games'!AI141</f>
        <v>4.3600000000000003</v>
      </c>
    </row>
    <row r="143" spans="1:8" x14ac:dyDescent="0.25">
      <c r="A143" s="16">
        <f>'DOR Games'!A142</f>
        <v>45201</v>
      </c>
      <c r="B143" s="16" t="str">
        <f>'DOR Games'!B142</f>
        <v>23Oct27017</v>
      </c>
      <c r="C143" s="46">
        <f>'DOR Games'!AI142</f>
        <v>11.4</v>
      </c>
    </row>
    <row r="144" spans="1:8" x14ac:dyDescent="0.25">
      <c r="A144" s="16">
        <f>'DOR Games'!A143</f>
        <v>45212</v>
      </c>
      <c r="B144" s="16" t="str">
        <f>'DOR Games'!B143</f>
        <v>23Oct27025</v>
      </c>
      <c r="C144" s="46">
        <f>'DOR Games'!AI143</f>
        <v>18.36</v>
      </c>
    </row>
    <row r="145" spans="1:3" x14ac:dyDescent="0.25">
      <c r="A145" s="16">
        <f>'DOR Games'!A144</f>
        <v>45218</v>
      </c>
      <c r="B145" s="16" t="str">
        <f>'DOR Games'!B144</f>
        <v>23Oct27030</v>
      </c>
      <c r="C145" s="46">
        <f>'DOR Games'!AI144</f>
        <v>20.04</v>
      </c>
    </row>
    <row r="146" spans="1:3" x14ac:dyDescent="0.25">
      <c r="A146" s="16">
        <f>'DOR Games'!A145</f>
        <v>45231</v>
      </c>
      <c r="B146" s="16" t="str">
        <f>'DOR Games'!B145</f>
        <v>23Nov27045</v>
      </c>
      <c r="C146" s="46">
        <f>'DOR Games'!AI145</f>
        <v>16.96</v>
      </c>
    </row>
    <row r="147" spans="1:3" x14ac:dyDescent="0.25">
      <c r="A147" s="16">
        <f>'DOR Games'!A146</f>
        <v>45231</v>
      </c>
      <c r="B147" s="16" t="str">
        <f>'DOR Games'!B146</f>
        <v>23Nov27043</v>
      </c>
      <c r="C147" s="46">
        <f>'DOR Games'!AI146</f>
        <v>5.0599999999999996</v>
      </c>
    </row>
    <row r="148" spans="1:3" x14ac:dyDescent="0.25">
      <c r="A148" s="16">
        <f>'DOR Games'!A147</f>
        <v>45231</v>
      </c>
      <c r="B148" s="16" t="str">
        <f>'DOR Games'!B147</f>
        <v>23Nov27044</v>
      </c>
      <c r="C148" s="46">
        <f>'DOR Games'!AI147</f>
        <v>11.64</v>
      </c>
    </row>
    <row r="149" spans="1:3" x14ac:dyDescent="0.25">
      <c r="A149" s="16">
        <f>'DOR Games'!A148</f>
        <v>45258</v>
      </c>
      <c r="B149" s="16" t="str">
        <f>'DOR Games'!B148</f>
        <v>23Nov27073</v>
      </c>
      <c r="C149" s="46">
        <f>'DOR Games'!AI148</f>
        <v>8.02</v>
      </c>
    </row>
    <row r="150" spans="1:3" x14ac:dyDescent="0.25">
      <c r="A150" s="16">
        <f>'DOR Games'!A149</f>
        <v>45267</v>
      </c>
      <c r="B150" s="16" t="str">
        <f>'DOR Games'!B149</f>
        <v>23Dec27089</v>
      </c>
      <c r="C150" s="46">
        <f>'DOR Games'!AI149</f>
        <v>22.28</v>
      </c>
    </row>
    <row r="151" spans="1:3" x14ac:dyDescent="0.25">
      <c r="A151" s="16">
        <f>'DOR Games'!A150</f>
        <v>45272</v>
      </c>
      <c r="B151" s="16" t="str">
        <f>'DOR Games'!B150</f>
        <v>23Dec27094</v>
      </c>
      <c r="C151" s="46">
        <f>'DOR Games'!AI150</f>
        <v>9</v>
      </c>
    </row>
    <row r="152" spans="1:3" x14ac:dyDescent="0.25">
      <c r="A152" s="16">
        <f>'DOR Games'!A151</f>
        <v>45272</v>
      </c>
      <c r="B152" s="16" t="str">
        <f>'DOR Games'!B151</f>
        <v>23Dec27093</v>
      </c>
      <c r="C152" s="46">
        <f>'DOR Games'!AI151</f>
        <v>36.28</v>
      </c>
    </row>
    <row r="153" spans="1:3" x14ac:dyDescent="0.25">
      <c r="A153" s="16">
        <f>'DOR Games'!A152</f>
        <v>45301</v>
      </c>
      <c r="B153" s="16" t="str">
        <f>'DOR Games'!B152</f>
        <v>24Jan27132</v>
      </c>
      <c r="C153" s="46">
        <f>'DOR Games'!AI152</f>
        <v>8.56</v>
      </c>
    </row>
    <row r="154" spans="1:3" x14ac:dyDescent="0.25">
      <c r="A154" s="16">
        <f>'DOR Games'!A153</f>
        <v>45313</v>
      </c>
      <c r="B154" s="16" t="str">
        <f>'DOR Games'!B153</f>
        <v>24Jan27148</v>
      </c>
      <c r="C154" s="46">
        <f>'DOR Games'!AI153</f>
        <v>7.92</v>
      </c>
    </row>
    <row r="155" spans="1:3" x14ac:dyDescent="0.25">
      <c r="A155" s="16">
        <f>'DOR Games'!A154</f>
        <v>45321</v>
      </c>
      <c r="B155" s="16" t="str">
        <f>'DOR Games'!B154</f>
        <v>24Jan27161</v>
      </c>
      <c r="C155" s="46">
        <f>'DOR Games'!AI154</f>
        <v>7.72</v>
      </c>
    </row>
    <row r="156" spans="1:3" x14ac:dyDescent="0.25">
      <c r="A156" s="16">
        <f>'DOR Games'!A155</f>
        <v>45321</v>
      </c>
      <c r="B156" s="16" t="str">
        <f>'DOR Games'!B155</f>
        <v>24Jan27160</v>
      </c>
      <c r="C156" s="46">
        <f>'DOR Games'!AI155</f>
        <v>5.76</v>
      </c>
    </row>
    <row r="157" spans="1:3" x14ac:dyDescent="0.25">
      <c r="A157" s="16">
        <f>'DOR Games'!A156</f>
        <v>45335</v>
      </c>
      <c r="B157" s="16" t="str">
        <f>'DOR Games'!B156</f>
        <v>24Feb27176</v>
      </c>
      <c r="C157" s="46">
        <f>'DOR Games'!AI156</f>
        <v>12.2</v>
      </c>
    </row>
    <row r="158" spans="1:3" x14ac:dyDescent="0.25">
      <c r="A158" s="16">
        <f>'DOR Games'!A157</f>
        <v>45349</v>
      </c>
      <c r="B158" s="16" t="str">
        <f>'DOR Games'!B157</f>
        <v>24Feb27187</v>
      </c>
      <c r="C158" s="46">
        <f>'DOR Games'!AI157</f>
        <v>11.64</v>
      </c>
    </row>
    <row r="159" spans="1:3" x14ac:dyDescent="0.25">
      <c r="A159" s="16">
        <f>'DOR Games'!A158</f>
        <v>45383</v>
      </c>
      <c r="B159" s="16" t="str">
        <f>'DOR Games'!B158</f>
        <v>24Apr27237</v>
      </c>
      <c r="C159" s="46">
        <f>'DOR Games'!AI158</f>
        <v>11.25</v>
      </c>
    </row>
    <row r="160" spans="1:3" x14ac:dyDescent="0.25">
      <c r="A160" s="16">
        <f>'DOR Games'!A159</f>
        <v>45386</v>
      </c>
      <c r="B160" s="16" t="str">
        <f>'DOR Games'!B159</f>
        <v>24Apr27243</v>
      </c>
      <c r="C160" s="46">
        <f>'DOR Games'!AI159</f>
        <v>6.32</v>
      </c>
    </row>
    <row r="161" spans="1:3" x14ac:dyDescent="0.25">
      <c r="A161" s="16">
        <f>'DOR Games'!A160</f>
        <v>45390</v>
      </c>
      <c r="B161" s="16" t="str">
        <f>'DOR Games'!B160</f>
        <v>24Apr27251</v>
      </c>
      <c r="C161" s="46">
        <f>'DOR Games'!AI160</f>
        <v>3</v>
      </c>
    </row>
    <row r="162" spans="1:3" x14ac:dyDescent="0.25">
      <c r="A162" s="16">
        <f>'DOR Games'!A161</f>
        <v>45390</v>
      </c>
      <c r="B162" s="16" t="str">
        <f>'DOR Games'!B161</f>
        <v>24Apr27250</v>
      </c>
      <c r="C162" s="46">
        <f>'DOR Games'!AI161</f>
        <v>7.72</v>
      </c>
    </row>
    <row r="163" spans="1:3" x14ac:dyDescent="0.25">
      <c r="A163" s="16">
        <f>'DOR Games'!A162</f>
        <v>45392</v>
      </c>
      <c r="B163" s="16" t="str">
        <f>'DOR Games'!B162</f>
        <v>24Apr27257</v>
      </c>
      <c r="C163" s="46">
        <f>'DOR Games'!AI162</f>
        <v>9.4</v>
      </c>
    </row>
    <row r="164" spans="1:3" x14ac:dyDescent="0.25">
      <c r="A164" s="16">
        <f>'DOR Games'!A163</f>
        <v>45394</v>
      </c>
      <c r="B164" s="16" t="str">
        <f>'DOR Games'!B163</f>
        <v>24Apr27258</v>
      </c>
      <c r="C164" s="46">
        <f>'DOR Games'!AI163</f>
        <v>5.48</v>
      </c>
    </row>
    <row r="165" spans="1:3" x14ac:dyDescent="0.25">
      <c r="A165" s="16">
        <f>'DOR Games'!A164</f>
        <v>45439</v>
      </c>
      <c r="B165" s="16" t="str">
        <f>'DOR Games'!B164</f>
        <v>24May27300</v>
      </c>
      <c r="C165" s="46">
        <f>'DOR Games'!AI164</f>
        <v>6.88</v>
      </c>
    </row>
    <row r="166" spans="1:3" x14ac:dyDescent="0.25">
      <c r="A166" s="16">
        <f>'DOR Games'!A165</f>
        <v>45440</v>
      </c>
      <c r="B166" s="16" t="str">
        <f>'DOR Games'!B165</f>
        <v>24May27303</v>
      </c>
      <c r="C166" s="46">
        <f>'DOR Games'!AI165</f>
        <v>25.64</v>
      </c>
    </row>
    <row r="167" spans="1:3" x14ac:dyDescent="0.25">
      <c r="A167" s="16">
        <f>'DOR Games'!A166</f>
        <v>45565</v>
      </c>
      <c r="B167" s="16" t="str">
        <f>'DOR Games'!B166</f>
        <v>24Sep27353</v>
      </c>
      <c r="C167" s="46">
        <f>'DOR Games'!AI166</f>
        <v>11.64</v>
      </c>
    </row>
    <row r="168" spans="1:3" x14ac:dyDescent="0.25">
      <c r="A168" s="16">
        <f>'DOR Games'!A167</f>
        <v>45565</v>
      </c>
      <c r="B168" s="16" t="str">
        <f>'DOR Games'!B167</f>
        <v>24Sep27351</v>
      </c>
      <c r="C168" s="46">
        <f>'DOR Games'!AI167</f>
        <v>13.88</v>
      </c>
    </row>
    <row r="169" spans="1:3" x14ac:dyDescent="0.25">
      <c r="A169" s="16">
        <f>'DOR Games'!A168</f>
        <v>45565</v>
      </c>
      <c r="B169" s="16" t="str">
        <f>'DOR Games'!B168</f>
        <v>24Sep27349</v>
      </c>
      <c r="C169" s="46">
        <f>'DOR Games'!AI168</f>
        <v>3.44</v>
      </c>
    </row>
    <row r="170" spans="1:3" x14ac:dyDescent="0.25">
      <c r="A170" s="16">
        <f>'DOR Games'!A169</f>
        <v>45565</v>
      </c>
      <c r="B170" s="16" t="str">
        <f>'DOR Games'!B169</f>
        <v>24Sep27350</v>
      </c>
      <c r="C170" s="46">
        <f>'DOR Games'!AI169</f>
        <v>5.76</v>
      </c>
    </row>
    <row r="171" spans="1:3" x14ac:dyDescent="0.25">
      <c r="A171" s="16">
        <f>'DOR Games'!A170</f>
        <v>45565</v>
      </c>
      <c r="B171" s="16" t="str">
        <f>'DOR Games'!B170</f>
        <v>24Sep27352</v>
      </c>
      <c r="C171" s="46">
        <f>'DOR Games'!AI170</f>
        <v>6.6</v>
      </c>
    </row>
    <row r="172" spans="1:3" x14ac:dyDescent="0.25">
      <c r="A172" s="16">
        <f>'DOR Games'!A171</f>
        <v>45565</v>
      </c>
      <c r="B172" s="16" t="str">
        <f>'DOR Games'!B171</f>
        <v>24Sep27348</v>
      </c>
      <c r="C172" s="46">
        <f>'DOR Games'!AI171</f>
        <v>3.96</v>
      </c>
    </row>
    <row r="173" spans="1:3" x14ac:dyDescent="0.25">
      <c r="A173" s="16">
        <f>'DOR Games'!A172</f>
        <v>45568</v>
      </c>
      <c r="B173" s="16" t="str">
        <f>'DOR Games'!B172</f>
        <v>24Oct27358</v>
      </c>
      <c r="C173" s="46">
        <f>'DOR Games'!AI172</f>
        <v>12.76</v>
      </c>
    </row>
    <row r="174" spans="1:3" x14ac:dyDescent="0.25">
      <c r="A174" s="16">
        <f>'DOR Games'!A173</f>
        <v>45573</v>
      </c>
      <c r="B174" s="16" t="str">
        <f>'DOR Games'!B173</f>
        <v>24Oct27369</v>
      </c>
      <c r="C174" s="46">
        <f>'DOR Games'!AI173</f>
        <v>5.48</v>
      </c>
    </row>
    <row r="175" spans="1:3" x14ac:dyDescent="0.25">
      <c r="A175" s="16">
        <f>'DOR Games'!A174</f>
        <v>45583</v>
      </c>
      <c r="B175" s="16" t="str">
        <f>'DOR Games'!B174</f>
        <v>24Oct27391</v>
      </c>
      <c r="C175" s="46">
        <f>'DOR Games'!AI174</f>
        <v>22.28</v>
      </c>
    </row>
    <row r="176" spans="1:3" x14ac:dyDescent="0.25">
      <c r="A176" s="16">
        <f>'DOR Games'!A175</f>
        <v>45607</v>
      </c>
      <c r="B176" s="16" t="str">
        <f>'DOR Games'!B175</f>
        <v>24Nov27422</v>
      </c>
      <c r="C176" s="46">
        <f>'DOR Games'!AI175</f>
        <v>7.72</v>
      </c>
    </row>
    <row r="177" spans="1:3" x14ac:dyDescent="0.25">
      <c r="A177" s="16">
        <f>'DOR Games'!A176</f>
        <v>45689</v>
      </c>
      <c r="B177" s="16" t="str">
        <f>'DOR Games'!B176</f>
        <v>25Feb27562</v>
      </c>
      <c r="C177" s="46">
        <f>'DOR Games'!AI176</f>
        <v>1.76</v>
      </c>
    </row>
    <row r="178" spans="1:3" x14ac:dyDescent="0.25">
      <c r="A178" s="16">
        <f>'DOR Games'!A177</f>
        <v>45689</v>
      </c>
      <c r="B178" s="16" t="str">
        <f>'DOR Games'!B177</f>
        <v>25Feb27556</v>
      </c>
      <c r="C178" s="46">
        <f>'DOR Games'!AI177</f>
        <v>15</v>
      </c>
    </row>
    <row r="179" spans="1:3" x14ac:dyDescent="0.25">
      <c r="A179" s="16">
        <f>'DOR Games'!A178</f>
        <v>45689</v>
      </c>
      <c r="B179" s="16" t="str">
        <f>'DOR Games'!B178</f>
        <v>25Feb27559</v>
      </c>
      <c r="C179" s="46">
        <f>'DOR Games'!AI178</f>
        <v>14.96</v>
      </c>
    </row>
    <row r="180" spans="1:3" x14ac:dyDescent="0.25">
      <c r="A180" s="16">
        <f>'DOR Games'!A179</f>
        <v>45689</v>
      </c>
      <c r="B180" s="16" t="str">
        <f>'DOR Games'!B179</f>
        <v>25Feb27560</v>
      </c>
      <c r="C180" s="46">
        <f>'DOR Games'!AI179</f>
        <v>14.3</v>
      </c>
    </row>
    <row r="181" spans="1:3" x14ac:dyDescent="0.25">
      <c r="A181" s="16">
        <f>'DOR Games'!A180</f>
        <v>45689</v>
      </c>
      <c r="B181" s="16" t="str">
        <f>'DOR Games'!B180</f>
        <v>25Feb27561</v>
      </c>
      <c r="C181" s="46">
        <f>'DOR Games'!AI180</f>
        <v>7.16</v>
      </c>
    </row>
    <row r="182" spans="1:3" x14ac:dyDescent="0.25">
      <c r="A182" s="16">
        <f>'DOR Games'!A181</f>
        <v>45689</v>
      </c>
      <c r="B182" s="16" t="str">
        <f>'DOR Games'!B181</f>
        <v>25Feb27557</v>
      </c>
      <c r="C182" s="46">
        <f>'DOR Games'!AI181</f>
        <v>9.9600000000000009</v>
      </c>
    </row>
    <row r="183" spans="1:3" x14ac:dyDescent="0.25">
      <c r="A183" s="16">
        <f>'DOR Games'!A182</f>
        <v>45689</v>
      </c>
      <c r="B183" s="16" t="str">
        <f>'DOR Games'!B182</f>
        <v>25Feb27558</v>
      </c>
      <c r="C183" s="46">
        <f>'DOR Games'!AI182</f>
        <v>16.5</v>
      </c>
    </row>
    <row r="184" spans="1:3" x14ac:dyDescent="0.25">
      <c r="A184" s="16">
        <f>'DOR Games'!A183</f>
        <v>45717</v>
      </c>
      <c r="B184" s="16" t="str">
        <f>'DOR Games'!B183</f>
        <v>25Mar27610</v>
      </c>
      <c r="C184" s="46">
        <f>'DOR Games'!AI183</f>
        <v>12.2</v>
      </c>
    </row>
    <row r="185" spans="1:3" x14ac:dyDescent="0.25">
      <c r="A185" s="16">
        <f>'DOR Games'!A184</f>
        <v>45717</v>
      </c>
      <c r="B185" s="16" t="str">
        <f>'DOR Games'!B184</f>
        <v>25Mar27612</v>
      </c>
      <c r="C185" s="46">
        <f>'DOR Games'!AI184</f>
        <v>5.54</v>
      </c>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145" zoomScale="70" zoomScaleNormal="70" workbookViewId="0">
      <selection activeCell="E187" sqref="E18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'William Treuting'!A1</f>
        <v>William Treuting</v>
      </c>
      <c r="BI1" s="14" t="s">
        <v>11</v>
      </c>
      <c r="BJ1" s="14" t="s">
        <v>12</v>
      </c>
      <c r="BK1" s="14" t="s">
        <v>5</v>
      </c>
      <c r="BL1" s="14" t="s">
        <v>14</v>
      </c>
      <c r="BM1" s="14" t="s">
        <v>15</v>
      </c>
    </row>
    <row r="2" spans="1:76" x14ac:dyDescent="0.25">
      <c r="A2" s="15">
        <v>44351</v>
      </c>
      <c r="B2" s="62" t="s">
        <v>202</v>
      </c>
      <c r="C2" t="s">
        <v>64</v>
      </c>
      <c r="D2" t="s">
        <v>203</v>
      </c>
      <c r="E2" t="s">
        <v>65</v>
      </c>
      <c r="F2" t="s">
        <v>204</v>
      </c>
      <c r="G2" t="s">
        <v>205</v>
      </c>
      <c r="H2" s="62" t="s">
        <v>206</v>
      </c>
      <c r="I2" t="s">
        <v>66</v>
      </c>
      <c r="J2" s="16">
        <v>44353</v>
      </c>
      <c r="K2" s="14">
        <v>15</v>
      </c>
      <c r="L2" s="14" t="s">
        <v>64</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4162</v>
      </c>
      <c r="BF2" t="s">
        <v>67</v>
      </c>
      <c r="BH2" t="s">
        <v>65</v>
      </c>
      <c r="BI2" s="14">
        <f>COUNTIFS($F$2:$F$4276,"*"&amp;$BC$1&amp;"*",$L$2:$L$4276,"USA",$M$2:$M$4276,"Major Victory",$I$2:$I$4276,"Battle")</f>
        <v>1</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170</v>
      </c>
      <c r="BP2" t="s">
        <v>68</v>
      </c>
    </row>
    <row r="3" spans="1:76" x14ac:dyDescent="0.25">
      <c r="A3" s="15">
        <v>44362</v>
      </c>
      <c r="B3" s="62" t="s">
        <v>207</v>
      </c>
      <c r="C3" t="s">
        <v>64</v>
      </c>
      <c r="D3" t="s">
        <v>203</v>
      </c>
      <c r="E3" t="s">
        <v>65</v>
      </c>
      <c r="F3" t="s">
        <v>208</v>
      </c>
      <c r="G3" t="s">
        <v>205</v>
      </c>
      <c r="H3" s="62" t="s">
        <v>209</v>
      </c>
      <c r="I3" t="s">
        <v>70</v>
      </c>
      <c r="J3" s="16">
        <v>44362</v>
      </c>
      <c r="K3" s="14">
        <v>21</v>
      </c>
      <c r="L3" s="14" t="s">
        <v>210</v>
      </c>
      <c r="M3" t="s">
        <v>5</v>
      </c>
      <c r="N3" s="14">
        <v>5.25</v>
      </c>
      <c r="O3" s="14">
        <v>5.25</v>
      </c>
      <c r="AI3" s="17">
        <f t="shared" ref="AI3:AI66" si="17">SUM(AJ3:BA3)</f>
        <v>5.25</v>
      </c>
      <c r="AJ3" s="18">
        <f t="shared" si="0"/>
        <v>5.25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78</v>
      </c>
      <c r="BF3" t="s">
        <v>67</v>
      </c>
      <c r="BH3" t="s">
        <v>64</v>
      </c>
      <c r="BI3" s="14">
        <f>COUNTIFS($D$2:$D$4276,"*"&amp;$BC$1&amp;"*",$L$2:$L$4276,"CSA",$M$2:$M$4276,"Major Victory",$I$2:$I$4276,"Battle")</f>
        <v>116</v>
      </c>
      <c r="BJ3" s="14">
        <f>COUNTIFS($D$2:$D$4276,"*"&amp;$BC$1&amp;"*",$L$2:$L$4276,"CSA",$M$2:$M$4276,"Minor Victory",$I$2:$I$4276,"Battle")</f>
        <v>15</v>
      </c>
      <c r="BK3" s="14">
        <f>COUNTIFS($D$2:$D$4276,"*"&amp;$BC$1&amp;"*",$L$2:$L$4276,".",$I$2:$I$4276,"Battle")</f>
        <v>19</v>
      </c>
      <c r="BL3" s="14">
        <f>COUNTIFS($D$2:$D$4276,"*"&amp;$BC$1&amp;"*",$L$2:$L$4276,"USA",$M$2:$M$4276,"Minor Victory",$I$2:$I$4276,"Battle")</f>
        <v>7</v>
      </c>
      <c r="BM3" s="14">
        <f>COUNTIFS($D$2:$D$4276,"*"&amp;$BC$1&amp;"*",$L$2:$L$4276,"USA",$M$2:$M$4276,"Major Victory",$I$2:$I$4276,"Battle")</f>
        <v>12</v>
      </c>
      <c r="BO3" cm="1">
        <f t="array" ref="BO3">SUMPRODUCT(--EXACT($BP$3,$I$2:$I$4276))</f>
        <v>170</v>
      </c>
      <c r="BP3" t="s">
        <v>70</v>
      </c>
    </row>
    <row r="4" spans="1:76" x14ac:dyDescent="0.25">
      <c r="A4" s="15">
        <v>44362</v>
      </c>
      <c r="B4" s="62" t="s">
        <v>211</v>
      </c>
      <c r="C4" t="s">
        <v>64</v>
      </c>
      <c r="D4" t="s">
        <v>203</v>
      </c>
      <c r="E4" t="s">
        <v>65</v>
      </c>
      <c r="F4" t="s">
        <v>212</v>
      </c>
      <c r="G4" t="s">
        <v>205</v>
      </c>
      <c r="H4" s="62" t="s">
        <v>213</v>
      </c>
      <c r="I4" t="s">
        <v>70</v>
      </c>
      <c r="J4" s="16">
        <v>44416</v>
      </c>
      <c r="K4" s="14">
        <v>24</v>
      </c>
      <c r="L4" s="14" t="s">
        <v>64</v>
      </c>
      <c r="M4" t="s">
        <v>3</v>
      </c>
      <c r="N4" s="14">
        <v>7.72</v>
      </c>
      <c r="O4" s="14">
        <v>5.28</v>
      </c>
      <c r="AI4" s="17">
        <f t="shared" si="17"/>
        <v>7.72</v>
      </c>
      <c r="AJ4" s="18">
        <f t="shared" si="0"/>
        <v>7.72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4240</v>
      </c>
      <c r="BI4" s="14">
        <f>SUM(BI2:BI3)</f>
        <v>117</v>
      </c>
      <c r="BJ4" s="14">
        <f>SUM(BJ2:BJ3)</f>
        <v>15</v>
      </c>
      <c r="BK4" s="14">
        <f>SUM(BK2:BK3)</f>
        <v>19</v>
      </c>
      <c r="BL4" s="14">
        <f>SUM(BL2:BL3)</f>
        <v>7</v>
      </c>
      <c r="BM4" s="14">
        <f>SUM(BM2:BM3)</f>
        <v>12</v>
      </c>
    </row>
    <row r="5" spans="1:76" x14ac:dyDescent="0.25">
      <c r="A5" s="15">
        <v>44364</v>
      </c>
      <c r="B5" s="62" t="s">
        <v>214</v>
      </c>
      <c r="C5" t="s">
        <v>64</v>
      </c>
      <c r="D5" t="s">
        <v>203</v>
      </c>
      <c r="E5" t="s">
        <v>65</v>
      </c>
      <c r="F5" t="s">
        <v>215</v>
      </c>
      <c r="G5" t="s">
        <v>216</v>
      </c>
      <c r="H5" s="62" t="s">
        <v>217</v>
      </c>
      <c r="I5" t="s">
        <v>70</v>
      </c>
      <c r="J5" s="16">
        <v>44449</v>
      </c>
      <c r="K5" s="14">
        <v>18</v>
      </c>
      <c r="L5" s="14" t="s">
        <v>65</v>
      </c>
      <c r="M5" t="s">
        <v>3</v>
      </c>
      <c r="N5" s="14">
        <v>3.96</v>
      </c>
      <c r="O5" s="14">
        <v>6.04</v>
      </c>
      <c r="AI5" s="17">
        <f t="shared" si="17"/>
        <v>3.96</v>
      </c>
      <c r="AJ5" s="18">
        <f t="shared" si="0"/>
        <v>3.96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44365</v>
      </c>
      <c r="B6" s="62" t="s">
        <v>218</v>
      </c>
      <c r="C6" t="s">
        <v>64</v>
      </c>
      <c r="D6" t="s">
        <v>203</v>
      </c>
      <c r="E6" t="s">
        <v>65</v>
      </c>
      <c r="F6" t="s">
        <v>219</v>
      </c>
      <c r="G6" t="s">
        <v>220</v>
      </c>
      <c r="H6" s="62" t="s">
        <v>221</v>
      </c>
      <c r="I6" t="s">
        <v>70</v>
      </c>
      <c r="J6" s="16">
        <v>44391</v>
      </c>
      <c r="K6" s="14">
        <v>15</v>
      </c>
      <c r="L6" s="14" t="s">
        <v>64</v>
      </c>
      <c r="M6" t="s">
        <v>3</v>
      </c>
      <c r="N6" s="14">
        <v>5.2</v>
      </c>
      <c r="O6" s="14">
        <v>3.3</v>
      </c>
      <c r="AI6" s="17">
        <f t="shared" si="17"/>
        <v>5.2</v>
      </c>
      <c r="AJ6" s="18">
        <f t="shared" si="0"/>
        <v>5.2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44371</v>
      </c>
      <c r="B7" s="62" t="s">
        <v>584</v>
      </c>
      <c r="C7" t="s">
        <v>64</v>
      </c>
      <c r="D7" t="s">
        <v>585</v>
      </c>
      <c r="E7" t="s">
        <v>65</v>
      </c>
      <c r="F7" t="s">
        <v>203</v>
      </c>
      <c r="G7" t="s">
        <v>586</v>
      </c>
      <c r="H7" s="62" t="s">
        <v>587</v>
      </c>
      <c r="I7" t="s">
        <v>69</v>
      </c>
      <c r="J7" s="16">
        <v>44422</v>
      </c>
      <c r="K7" s="14">
        <v>64</v>
      </c>
      <c r="L7" s="14" t="s">
        <v>65</v>
      </c>
      <c r="M7" t="s">
        <v>3</v>
      </c>
      <c r="N7" s="14">
        <v>7.04</v>
      </c>
      <c r="O7" s="14">
        <v>9.4600000000000009</v>
      </c>
      <c r="AI7" s="17">
        <f t="shared" si="17"/>
        <v>9.4600000000000009</v>
      </c>
      <c r="AJ7" s="18">
        <f t="shared" si="0"/>
        <v>0</v>
      </c>
      <c r="AK7" s="18">
        <f t="shared" si="1"/>
        <v>9.4600000000000009</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3</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7</v>
      </c>
      <c r="BP7" t="s">
        <v>68</v>
      </c>
    </row>
    <row r="8" spans="1:76" x14ac:dyDescent="0.25">
      <c r="A8" s="15">
        <v>44377</v>
      </c>
      <c r="B8" s="62" t="s">
        <v>222</v>
      </c>
      <c r="C8" t="s">
        <v>64</v>
      </c>
      <c r="D8" t="s">
        <v>203</v>
      </c>
      <c r="E8" t="s">
        <v>65</v>
      </c>
      <c r="F8" t="s">
        <v>223</v>
      </c>
      <c r="G8" t="s">
        <v>205</v>
      </c>
      <c r="H8" s="62" t="s">
        <v>224</v>
      </c>
      <c r="I8" t="s">
        <v>70</v>
      </c>
      <c r="J8" s="16">
        <v>44449</v>
      </c>
      <c r="K8" s="14">
        <v>13</v>
      </c>
      <c r="L8" s="14" t="s">
        <v>64</v>
      </c>
      <c r="M8" t="s">
        <v>3</v>
      </c>
      <c r="N8" s="14">
        <v>4.6399999999999997</v>
      </c>
      <c r="O8" s="14">
        <v>2.86</v>
      </c>
      <c r="AI8" s="17">
        <f t="shared" si="17"/>
        <v>4.6399999999999997</v>
      </c>
      <c r="AJ8" s="18">
        <f t="shared" si="0"/>
        <v>4.6399999999999997</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2</v>
      </c>
      <c r="BJ8" s="19">
        <f>COUNTIFS($D$2:$D$4276,"*"&amp;$BC$1&amp;"*",$L$2:$L$4276,"CSA",$M$2:$M$4276,"Minor Victory",$I$2:$I$4276,"Maneuver")</f>
        <v>1</v>
      </c>
      <c r="BK8" s="19">
        <f>COUNTIFS($D$2:$D$4276,"*"&amp;$BC$1&amp;"*",$L$2:$L$4276,".",$I$2:$I$4276,"Maneuver")</f>
        <v>0</v>
      </c>
      <c r="BL8" s="19">
        <f>COUNTIFS($D$2:$D$4276,"*"&amp;$BC$1&amp;"*",$L$2:$L$4276,"USA",$M$2:$M$4276,"Minor Victory",$I$2:$I$4276,"Maneuver")</f>
        <v>0</v>
      </c>
      <c r="BM8" s="19">
        <f>COUNTIFS($D$2:$D$4276,"*"&amp;$BC$1&amp;"*",$L$2:$L$4276,"USA",$M$2:$M$4276,"Major Victory",$I$2:$I$4276,"Maneuver")</f>
        <v>1</v>
      </c>
      <c r="BO8" cm="1">
        <f t="array" ref="BO8">SUMPRODUCT(--EXACT($BP$8,$I$2:$I$4276))</f>
        <v>7</v>
      </c>
      <c r="BP8" t="s">
        <v>69</v>
      </c>
    </row>
    <row r="9" spans="1:76" x14ac:dyDescent="0.25">
      <c r="A9" s="15">
        <v>44387</v>
      </c>
      <c r="B9" s="62" t="s">
        <v>225</v>
      </c>
      <c r="C9" t="s">
        <v>64</v>
      </c>
      <c r="D9" t="s">
        <v>203</v>
      </c>
      <c r="E9" t="s">
        <v>65</v>
      </c>
      <c r="F9" t="s">
        <v>226</v>
      </c>
      <c r="G9" t="s">
        <v>227</v>
      </c>
      <c r="H9" s="62" t="s">
        <v>228</v>
      </c>
      <c r="I9" t="s">
        <v>70</v>
      </c>
      <c r="J9" s="16">
        <v>44397</v>
      </c>
      <c r="K9" s="14">
        <v>17</v>
      </c>
      <c r="L9" s="14" t="s">
        <v>64</v>
      </c>
      <c r="M9" t="s">
        <v>3</v>
      </c>
      <c r="N9" s="14">
        <v>5.76</v>
      </c>
      <c r="O9" s="14">
        <v>3.74</v>
      </c>
      <c r="AI9" s="17">
        <f t="shared" si="17"/>
        <v>5.76</v>
      </c>
      <c r="AJ9" s="18">
        <f t="shared" si="0"/>
        <v>5.76</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5</v>
      </c>
      <c r="BJ9" s="19">
        <f>SUM(BJ7:BJ8)</f>
        <v>1</v>
      </c>
      <c r="BK9" s="19">
        <f>SUM(BK7:BK8)</f>
        <v>0</v>
      </c>
      <c r="BL9" s="19">
        <f>SUM(BL7:BL8)</f>
        <v>0</v>
      </c>
      <c r="BM9" s="19">
        <f>SUM(BM7:BM8)</f>
        <v>1</v>
      </c>
    </row>
    <row r="10" spans="1:76" x14ac:dyDescent="0.25">
      <c r="A10" s="15">
        <v>44387</v>
      </c>
      <c r="B10" s="62" t="s">
        <v>229</v>
      </c>
      <c r="C10" t="s">
        <v>64</v>
      </c>
      <c r="D10" t="s">
        <v>203</v>
      </c>
      <c r="E10" t="s">
        <v>65</v>
      </c>
      <c r="F10" t="s">
        <v>230</v>
      </c>
      <c r="G10" t="s">
        <v>227</v>
      </c>
      <c r="H10" s="62" t="s">
        <v>231</v>
      </c>
      <c r="I10" t="s">
        <v>70</v>
      </c>
      <c r="J10" s="16">
        <v>44387</v>
      </c>
      <c r="K10" s="14">
        <v>16</v>
      </c>
      <c r="L10" s="14" t="s">
        <v>64</v>
      </c>
      <c r="M10" t="s">
        <v>3</v>
      </c>
      <c r="N10" s="14">
        <v>5.48</v>
      </c>
      <c r="O10" s="14">
        <v>3.52</v>
      </c>
      <c r="AI10" s="17">
        <f t="shared" si="17"/>
        <v>5.48</v>
      </c>
      <c r="AJ10" s="18">
        <f t="shared" si="0"/>
        <v>5.48</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44387</v>
      </c>
      <c r="B11" s="62" t="s">
        <v>232</v>
      </c>
      <c r="C11" t="s">
        <v>64</v>
      </c>
      <c r="D11" t="s">
        <v>203</v>
      </c>
      <c r="E11" t="s">
        <v>65</v>
      </c>
      <c r="F11" t="s">
        <v>212</v>
      </c>
      <c r="G11" t="s">
        <v>227</v>
      </c>
      <c r="H11" s="62" t="s">
        <v>233</v>
      </c>
      <c r="I11" t="s">
        <v>70</v>
      </c>
      <c r="J11" s="16">
        <v>44546</v>
      </c>
      <c r="K11" s="14">
        <v>40</v>
      </c>
      <c r="L11" s="14" t="s">
        <v>64</v>
      </c>
      <c r="M11" t="s">
        <v>3</v>
      </c>
      <c r="N11" s="14">
        <v>12.2</v>
      </c>
      <c r="O11" s="14">
        <v>8.8000000000000007</v>
      </c>
      <c r="AI11" s="17">
        <f t="shared" si="17"/>
        <v>12.2</v>
      </c>
      <c r="AJ11" s="18">
        <f t="shared" si="0"/>
        <v>12.2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44388</v>
      </c>
      <c r="B12" s="62" t="s">
        <v>234</v>
      </c>
      <c r="C12" t="s">
        <v>64</v>
      </c>
      <c r="D12" t="s">
        <v>203</v>
      </c>
      <c r="E12" t="s">
        <v>65</v>
      </c>
      <c r="F12" t="s">
        <v>230</v>
      </c>
      <c r="G12" t="s">
        <v>205</v>
      </c>
      <c r="H12" s="62" t="s">
        <v>235</v>
      </c>
      <c r="I12" t="s">
        <v>70</v>
      </c>
      <c r="J12" s="16">
        <v>44389</v>
      </c>
      <c r="K12" s="14">
        <v>17</v>
      </c>
      <c r="L12" s="14" t="s">
        <v>64</v>
      </c>
      <c r="M12" t="s">
        <v>3</v>
      </c>
      <c r="N12" s="14">
        <v>5.76</v>
      </c>
      <c r="O12" s="14">
        <v>3.74</v>
      </c>
      <c r="AI12" s="17">
        <f t="shared" si="17"/>
        <v>5.76</v>
      </c>
      <c r="AJ12" s="18">
        <f t="shared" si="0"/>
        <v>5.76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44388</v>
      </c>
      <c r="B13" s="62" t="s">
        <v>236</v>
      </c>
      <c r="C13" t="s">
        <v>64</v>
      </c>
      <c r="D13" t="s">
        <v>203</v>
      </c>
      <c r="E13" t="s">
        <v>65</v>
      </c>
      <c r="F13" t="s">
        <v>237</v>
      </c>
      <c r="G13" t="s">
        <v>227</v>
      </c>
      <c r="H13" s="62" t="s">
        <v>228</v>
      </c>
      <c r="I13" t="s">
        <v>70</v>
      </c>
      <c r="J13" s="16">
        <v>44400</v>
      </c>
      <c r="K13" s="14">
        <v>19</v>
      </c>
      <c r="L13" s="14" t="s">
        <v>64</v>
      </c>
      <c r="M13" t="s">
        <v>3</v>
      </c>
      <c r="N13" s="14">
        <v>6.32</v>
      </c>
      <c r="O13" s="14">
        <v>4.18</v>
      </c>
      <c r="AI13" s="17">
        <f t="shared" si="17"/>
        <v>6.32</v>
      </c>
      <c r="AJ13" s="18">
        <f t="shared" si="0"/>
        <v>6.32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44390</v>
      </c>
      <c r="B14" s="62" t="s">
        <v>238</v>
      </c>
      <c r="C14" t="s">
        <v>64</v>
      </c>
      <c r="D14" t="s">
        <v>203</v>
      </c>
      <c r="E14" t="s">
        <v>65</v>
      </c>
      <c r="F14" t="s">
        <v>230</v>
      </c>
      <c r="G14" t="s">
        <v>205</v>
      </c>
      <c r="H14" s="62" t="s">
        <v>239</v>
      </c>
      <c r="I14" t="s">
        <v>70</v>
      </c>
      <c r="J14" s="16">
        <v>44390</v>
      </c>
      <c r="K14" s="14">
        <v>15</v>
      </c>
      <c r="L14" s="14" t="s">
        <v>64</v>
      </c>
      <c r="M14" t="s">
        <v>3</v>
      </c>
      <c r="N14" s="14">
        <v>5.2</v>
      </c>
      <c r="O14" s="14">
        <v>3.3</v>
      </c>
      <c r="AI14" s="17">
        <f t="shared" si="17"/>
        <v>5.2</v>
      </c>
      <c r="AJ14" s="18">
        <f t="shared" si="0"/>
        <v>5.2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3</v>
      </c>
      <c r="BX14" t="s">
        <v>84</v>
      </c>
    </row>
    <row r="15" spans="1:76" x14ac:dyDescent="0.25">
      <c r="A15" s="15">
        <v>44390</v>
      </c>
      <c r="B15" s="62" t="s">
        <v>240</v>
      </c>
      <c r="C15" t="s">
        <v>64</v>
      </c>
      <c r="D15" t="s">
        <v>203</v>
      </c>
      <c r="E15" t="s">
        <v>65</v>
      </c>
      <c r="F15" t="s">
        <v>230</v>
      </c>
      <c r="G15" t="s">
        <v>205</v>
      </c>
      <c r="H15" s="62" t="s">
        <v>239</v>
      </c>
      <c r="I15" t="s">
        <v>70</v>
      </c>
      <c r="J15" s="16">
        <v>44390</v>
      </c>
      <c r="K15" s="14">
        <v>15</v>
      </c>
      <c r="L15" s="14" t="s">
        <v>64</v>
      </c>
      <c r="M15" t="s">
        <v>3</v>
      </c>
      <c r="N15" s="14">
        <v>5.2</v>
      </c>
      <c r="O15" s="14">
        <v>3.3</v>
      </c>
      <c r="AI15" s="17">
        <f t="shared" si="17"/>
        <v>5.2</v>
      </c>
      <c r="AJ15" s="18">
        <f t="shared" si="0"/>
        <v>5.2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44391</v>
      </c>
      <c r="B16" s="62" t="s">
        <v>241</v>
      </c>
      <c r="C16" t="s">
        <v>64</v>
      </c>
      <c r="D16" t="s">
        <v>203</v>
      </c>
      <c r="E16" t="s">
        <v>65</v>
      </c>
      <c r="F16" t="s">
        <v>230</v>
      </c>
      <c r="G16" t="s">
        <v>205</v>
      </c>
      <c r="H16" s="62" t="s">
        <v>242</v>
      </c>
      <c r="I16" t="s">
        <v>70</v>
      </c>
      <c r="J16" s="16">
        <v>44391</v>
      </c>
      <c r="K16" s="14">
        <v>8</v>
      </c>
      <c r="L16" s="14" t="s">
        <v>64</v>
      </c>
      <c r="M16" t="s">
        <v>3</v>
      </c>
      <c r="N16" s="14">
        <v>3.24</v>
      </c>
      <c r="O16" s="14">
        <v>1.76</v>
      </c>
      <c r="AI16" s="17">
        <f t="shared" si="17"/>
        <v>3.24</v>
      </c>
      <c r="AJ16" s="18">
        <f t="shared" si="0"/>
        <v>3.24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2</v>
      </c>
      <c r="BV16" t="s">
        <v>15</v>
      </c>
    </row>
    <row r="17" spans="1:76" x14ac:dyDescent="0.25">
      <c r="A17" s="15">
        <v>44392</v>
      </c>
      <c r="B17" s="62" t="s">
        <v>243</v>
      </c>
      <c r="C17" t="s">
        <v>64</v>
      </c>
      <c r="D17" t="s">
        <v>203</v>
      </c>
      <c r="E17" t="s">
        <v>65</v>
      </c>
      <c r="F17" t="s">
        <v>230</v>
      </c>
      <c r="G17" t="s">
        <v>205</v>
      </c>
      <c r="H17" s="62" t="s">
        <v>224</v>
      </c>
      <c r="I17" t="s">
        <v>70</v>
      </c>
      <c r="J17" s="16">
        <v>44392</v>
      </c>
      <c r="K17" s="14">
        <v>10</v>
      </c>
      <c r="L17" s="14" t="s">
        <v>64</v>
      </c>
      <c r="M17" t="s">
        <v>3</v>
      </c>
      <c r="N17" s="14">
        <v>3.8</v>
      </c>
      <c r="O17" s="14">
        <v>2.2000000000000002</v>
      </c>
      <c r="AF17" s="20"/>
      <c r="AI17" s="17">
        <f t="shared" si="17"/>
        <v>3.8</v>
      </c>
      <c r="AJ17" s="18">
        <f t="shared" si="0"/>
        <v>3.8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44395</v>
      </c>
      <c r="B18" s="62" t="s">
        <v>244</v>
      </c>
      <c r="C18" t="s">
        <v>64</v>
      </c>
      <c r="D18" t="s">
        <v>203</v>
      </c>
      <c r="E18" t="s">
        <v>65</v>
      </c>
      <c r="F18" t="s">
        <v>230</v>
      </c>
      <c r="G18" t="s">
        <v>205</v>
      </c>
      <c r="H18" s="62" t="s">
        <v>245</v>
      </c>
      <c r="I18" t="s">
        <v>70</v>
      </c>
      <c r="J18" s="16">
        <v>44395</v>
      </c>
      <c r="K18" s="14">
        <v>9</v>
      </c>
      <c r="L18" s="14" t="s">
        <v>64</v>
      </c>
      <c r="M18" t="s">
        <v>3</v>
      </c>
      <c r="N18" s="14">
        <v>3.52</v>
      </c>
      <c r="O18" s="14">
        <v>1.98</v>
      </c>
      <c r="AF18" s="20"/>
      <c r="AI18" s="17">
        <f t="shared" si="17"/>
        <v>3.52</v>
      </c>
      <c r="AJ18" s="18">
        <f t="shared" si="0"/>
        <v>3.52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44395</v>
      </c>
      <c r="B19" s="62" t="s">
        <v>246</v>
      </c>
      <c r="C19" t="s">
        <v>64</v>
      </c>
      <c r="D19" t="s">
        <v>203</v>
      </c>
      <c r="E19" t="s">
        <v>65</v>
      </c>
      <c r="F19" t="s">
        <v>230</v>
      </c>
      <c r="G19" t="s">
        <v>205</v>
      </c>
      <c r="H19" s="62" t="s">
        <v>206</v>
      </c>
      <c r="I19" t="s">
        <v>70</v>
      </c>
      <c r="J19" s="16">
        <v>44397</v>
      </c>
      <c r="K19" s="14">
        <v>10</v>
      </c>
      <c r="L19" s="14" t="s">
        <v>64</v>
      </c>
      <c r="M19" t="s">
        <v>3</v>
      </c>
      <c r="N19" s="14">
        <v>3.8</v>
      </c>
      <c r="O19" s="14">
        <v>2.2000000000000002</v>
      </c>
      <c r="AF19" s="20"/>
      <c r="AI19" s="17">
        <f t="shared" si="17"/>
        <v>3.8</v>
      </c>
      <c r="AJ19" s="18">
        <f t="shared" si="0"/>
        <v>3.8</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44397</v>
      </c>
      <c r="B20" s="62" t="s">
        <v>247</v>
      </c>
      <c r="C20" t="s">
        <v>64</v>
      </c>
      <c r="D20" t="s">
        <v>203</v>
      </c>
      <c r="E20" t="s">
        <v>65</v>
      </c>
      <c r="F20" t="s">
        <v>230</v>
      </c>
      <c r="G20" t="s">
        <v>205</v>
      </c>
      <c r="H20" s="62" t="s">
        <v>248</v>
      </c>
      <c r="I20" t="s">
        <v>70</v>
      </c>
      <c r="J20" s="16">
        <v>44399</v>
      </c>
      <c r="K20" s="14">
        <v>15</v>
      </c>
      <c r="L20" s="14" t="s">
        <v>64</v>
      </c>
      <c r="M20" t="s">
        <v>3</v>
      </c>
      <c r="N20" s="14">
        <v>5.2</v>
      </c>
      <c r="O20" s="14">
        <v>3.3</v>
      </c>
      <c r="AF20" s="20"/>
      <c r="AI20" s="17">
        <f t="shared" si="17"/>
        <v>5.2</v>
      </c>
      <c r="AJ20" s="18">
        <f t="shared" si="0"/>
        <v>5.2</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1</v>
      </c>
      <c r="BL20" s="14">
        <f>COUNTIFS($S$2:$S$4276,"*"&amp;$BC$1&amp;"*",$L$2:$L$4276,"USA",$M$2:$M$4276,"Major Victory",$I$2:$I$4276,"Multiplayer Battle",$R$2:$R$4276,"CSA")</f>
        <v>0</v>
      </c>
      <c r="BM20" s="14">
        <f>COUNTIFS($U$2:$U$4276,"*"&amp;$BC$1&amp;"*",$L$2:$L$4276,"USA",$M$2:$M$4276,"Major Victory",$I$2:$I$4276,"Multiplayer Battle",$T$2:$T$4276,"CSA")</f>
        <v>1</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15">
        <v>44400</v>
      </c>
      <c r="B21" s="62" t="s">
        <v>249</v>
      </c>
      <c r="C21" t="s">
        <v>64</v>
      </c>
      <c r="D21" t="s">
        <v>203</v>
      </c>
      <c r="E21" t="s">
        <v>65</v>
      </c>
      <c r="F21" t="s">
        <v>230</v>
      </c>
      <c r="G21" t="s">
        <v>205</v>
      </c>
      <c r="H21" s="62" t="s">
        <v>250</v>
      </c>
      <c r="I21" t="s">
        <v>70</v>
      </c>
      <c r="J21" s="16">
        <v>44403</v>
      </c>
      <c r="K21" s="14">
        <v>12</v>
      </c>
      <c r="L21" s="14" t="s">
        <v>64</v>
      </c>
      <c r="M21" t="s">
        <v>3</v>
      </c>
      <c r="N21" s="14">
        <v>4.3600000000000003</v>
      </c>
      <c r="O21" s="14">
        <v>2.64</v>
      </c>
      <c r="AI21" s="17">
        <f t="shared" si="17"/>
        <v>4.3600000000000003</v>
      </c>
      <c r="AJ21" s="18">
        <f t="shared" si="0"/>
        <v>4.3600000000000003</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3</v>
      </c>
    </row>
    <row r="22" spans="1:76" x14ac:dyDescent="0.25">
      <c r="A22" s="15">
        <v>44400</v>
      </c>
      <c r="B22" s="62" t="s">
        <v>251</v>
      </c>
      <c r="C22" t="s">
        <v>64</v>
      </c>
      <c r="D22" t="s">
        <v>203</v>
      </c>
      <c r="E22" t="s">
        <v>65</v>
      </c>
      <c r="F22" t="s">
        <v>219</v>
      </c>
      <c r="G22" t="s">
        <v>220</v>
      </c>
      <c r="H22" s="62" t="s">
        <v>252</v>
      </c>
      <c r="I22" t="s">
        <v>70</v>
      </c>
      <c r="J22" s="16">
        <v>44410</v>
      </c>
      <c r="K22" s="14">
        <v>21</v>
      </c>
      <c r="L22" s="14" t="s">
        <v>64</v>
      </c>
      <c r="M22" t="s">
        <v>3</v>
      </c>
      <c r="N22" s="14">
        <v>6.88</v>
      </c>
      <c r="O22" s="14">
        <v>4.62</v>
      </c>
      <c r="AF22" s="20"/>
      <c r="AI22" s="17">
        <f t="shared" si="17"/>
        <v>6.88</v>
      </c>
      <c r="AJ22" s="18">
        <f t="shared" si="0"/>
        <v>6.88</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44404</v>
      </c>
      <c r="B23" s="62" t="s">
        <v>253</v>
      </c>
      <c r="C23" t="s">
        <v>64</v>
      </c>
      <c r="D23" t="s">
        <v>203</v>
      </c>
      <c r="E23" t="s">
        <v>65</v>
      </c>
      <c r="F23" t="s">
        <v>254</v>
      </c>
      <c r="G23" t="s">
        <v>255</v>
      </c>
      <c r="H23" s="62" t="s">
        <v>256</v>
      </c>
      <c r="I23" t="s">
        <v>69</v>
      </c>
      <c r="J23" s="16">
        <v>44449</v>
      </c>
      <c r="K23" s="14">
        <v>90</v>
      </c>
      <c r="L23" s="14" t="s">
        <v>65</v>
      </c>
      <c r="M23" t="s">
        <v>3</v>
      </c>
      <c r="N23" s="14">
        <v>9.9</v>
      </c>
      <c r="O23" s="14">
        <v>13.1</v>
      </c>
      <c r="AF23" s="20"/>
      <c r="AI23" s="17">
        <f t="shared" si="17"/>
        <v>9.9</v>
      </c>
      <c r="AJ23" s="18">
        <f t="shared" si="0"/>
        <v>9.9</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44408</v>
      </c>
      <c r="B24" s="62" t="s">
        <v>599</v>
      </c>
      <c r="C24" t="s">
        <v>64</v>
      </c>
      <c r="D24" t="s">
        <v>312</v>
      </c>
      <c r="E24" t="s">
        <v>65</v>
      </c>
      <c r="F24" t="s">
        <v>600</v>
      </c>
      <c r="G24" t="s">
        <v>205</v>
      </c>
      <c r="H24" s="62" t="s">
        <v>354</v>
      </c>
      <c r="I24" t="s">
        <v>87</v>
      </c>
      <c r="J24" s="16">
        <v>44541</v>
      </c>
      <c r="K24" s="14">
        <v>22</v>
      </c>
      <c r="L24" s="14" t="s">
        <v>64</v>
      </c>
      <c r="M24" t="s">
        <v>3</v>
      </c>
      <c r="N24" s="14">
        <v>3.58</v>
      </c>
      <c r="O24" s="14">
        <v>2.42</v>
      </c>
      <c r="P24" t="s">
        <v>64</v>
      </c>
      <c r="Q24" t="s">
        <v>601</v>
      </c>
      <c r="R24" t="s">
        <v>64</v>
      </c>
      <c r="S24" t="s">
        <v>602</v>
      </c>
      <c r="T24" t="s">
        <v>65</v>
      </c>
      <c r="U24" t="s">
        <v>314</v>
      </c>
      <c r="V24" t="s">
        <v>65</v>
      </c>
      <c r="W24" t="s">
        <v>603</v>
      </c>
      <c r="X24" t="s">
        <v>65</v>
      </c>
      <c r="Y24" t="s">
        <v>203</v>
      </c>
      <c r="AF24" s="20"/>
      <c r="AI24" s="17">
        <f t="shared" si="17"/>
        <v>2.42</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2.42</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44410</v>
      </c>
      <c r="B25" s="62" t="s">
        <v>257</v>
      </c>
      <c r="C25" t="s">
        <v>64</v>
      </c>
      <c r="D25" t="s">
        <v>203</v>
      </c>
      <c r="E25" t="s">
        <v>65</v>
      </c>
      <c r="F25" t="s">
        <v>219</v>
      </c>
      <c r="G25" t="s">
        <v>220</v>
      </c>
      <c r="H25" s="62" t="s">
        <v>258</v>
      </c>
      <c r="I25" t="s">
        <v>70</v>
      </c>
      <c r="J25" s="16">
        <v>44481</v>
      </c>
      <c r="K25" s="14">
        <v>18</v>
      </c>
      <c r="L25" s="14" t="s">
        <v>64</v>
      </c>
      <c r="M25" t="s">
        <v>3</v>
      </c>
      <c r="N25" s="14">
        <v>6.04</v>
      </c>
      <c r="O25" s="14">
        <v>3.96</v>
      </c>
      <c r="AF25" s="20"/>
      <c r="AI25" s="17">
        <f t="shared" si="17"/>
        <v>6.04</v>
      </c>
      <c r="AJ25" s="18">
        <f t="shared" si="0"/>
        <v>6.04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44416</v>
      </c>
      <c r="B26" s="62" t="s">
        <v>259</v>
      </c>
      <c r="C26" t="s">
        <v>64</v>
      </c>
      <c r="D26" t="s">
        <v>203</v>
      </c>
      <c r="E26" t="s">
        <v>65</v>
      </c>
      <c r="F26" t="s">
        <v>260</v>
      </c>
      <c r="G26" t="s">
        <v>261</v>
      </c>
      <c r="H26" s="62" t="s">
        <v>262</v>
      </c>
      <c r="I26" t="s">
        <v>70</v>
      </c>
      <c r="J26" s="16">
        <v>44489</v>
      </c>
      <c r="K26" s="14">
        <v>46</v>
      </c>
      <c r="L26" s="14" t="s">
        <v>65</v>
      </c>
      <c r="M26" t="s">
        <v>4</v>
      </c>
      <c r="N26" s="14">
        <v>11.04</v>
      </c>
      <c r="O26" s="14">
        <v>12.96</v>
      </c>
      <c r="AI26" s="17">
        <f t="shared" si="17"/>
        <v>11.04</v>
      </c>
      <c r="AJ26" s="18">
        <f t="shared" si="0"/>
        <v>11.04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44428</v>
      </c>
      <c r="B27" s="62" t="s">
        <v>588</v>
      </c>
      <c r="C27" t="s">
        <v>64</v>
      </c>
      <c r="D27" t="s">
        <v>585</v>
      </c>
      <c r="E27" t="s">
        <v>65</v>
      </c>
      <c r="F27" t="s">
        <v>203</v>
      </c>
      <c r="G27" t="s">
        <v>334</v>
      </c>
      <c r="H27" s="62" t="s">
        <v>589</v>
      </c>
      <c r="I27" t="s">
        <v>69</v>
      </c>
      <c r="J27" s="16">
        <v>44473</v>
      </c>
      <c r="K27" s="14">
        <v>49</v>
      </c>
      <c r="L27" s="14" t="s">
        <v>65</v>
      </c>
      <c r="M27" t="s">
        <v>3</v>
      </c>
      <c r="N27" s="14">
        <v>5.39</v>
      </c>
      <c r="O27" s="14">
        <v>7.36</v>
      </c>
      <c r="AI27" s="17">
        <f t="shared" si="17"/>
        <v>7.36</v>
      </c>
      <c r="AJ27" s="18">
        <f t="shared" si="0"/>
        <v>0</v>
      </c>
      <c r="AK27" s="18">
        <f t="shared" si="1"/>
        <v>7.36</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2</v>
      </c>
      <c r="BX27" t="s">
        <v>87</v>
      </c>
    </row>
    <row r="28" spans="1:76" x14ac:dyDescent="0.25">
      <c r="A28" s="15">
        <v>44430</v>
      </c>
      <c r="B28" s="62" t="s">
        <v>263</v>
      </c>
      <c r="C28" t="s">
        <v>64</v>
      </c>
      <c r="D28" t="s">
        <v>203</v>
      </c>
      <c r="E28" t="s">
        <v>65</v>
      </c>
      <c r="F28" t="s">
        <v>264</v>
      </c>
      <c r="G28" t="s">
        <v>265</v>
      </c>
      <c r="H28" s="62" t="s">
        <v>266</v>
      </c>
      <c r="I28" t="s">
        <v>70</v>
      </c>
      <c r="J28" s="16">
        <v>44435</v>
      </c>
      <c r="K28" s="14">
        <v>20</v>
      </c>
      <c r="L28" s="14" t="s">
        <v>64</v>
      </c>
      <c r="M28" t="s">
        <v>3</v>
      </c>
      <c r="N28" s="14">
        <v>6.6</v>
      </c>
      <c r="O28" s="14">
        <v>4.4000000000000004</v>
      </c>
      <c r="AI28" s="17">
        <f t="shared" si="17"/>
        <v>6.6</v>
      </c>
      <c r="AJ28" s="18">
        <f t="shared" si="0"/>
        <v>6.6</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1</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1</v>
      </c>
      <c r="BU28">
        <f>SUM(BS27,BS32)</f>
        <v>0</v>
      </c>
      <c r="BV28" t="s">
        <v>14</v>
      </c>
    </row>
    <row r="29" spans="1:76" x14ac:dyDescent="0.25">
      <c r="A29" s="15">
        <v>44444</v>
      </c>
      <c r="B29" s="62" t="s">
        <v>267</v>
      </c>
      <c r="C29" t="s">
        <v>64</v>
      </c>
      <c r="D29" t="s">
        <v>203</v>
      </c>
      <c r="E29" t="s">
        <v>65</v>
      </c>
      <c r="F29" t="s">
        <v>264</v>
      </c>
      <c r="G29" t="s">
        <v>220</v>
      </c>
      <c r="H29" s="62" t="s">
        <v>268</v>
      </c>
      <c r="I29" t="s">
        <v>70</v>
      </c>
      <c r="J29" s="16">
        <v>44479</v>
      </c>
      <c r="K29" s="14">
        <v>76</v>
      </c>
      <c r="L29" s="14" t="s">
        <v>64</v>
      </c>
      <c r="M29" t="s">
        <v>3</v>
      </c>
      <c r="N29" s="14">
        <v>22.28</v>
      </c>
      <c r="O29" s="14">
        <v>16.72</v>
      </c>
      <c r="AI29" s="17">
        <f t="shared" si="17"/>
        <v>22.28</v>
      </c>
      <c r="AJ29" s="18">
        <f t="shared" si="0"/>
        <v>22.28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2</v>
      </c>
      <c r="BV29" t="s">
        <v>15</v>
      </c>
    </row>
    <row r="30" spans="1:76" x14ac:dyDescent="0.25">
      <c r="A30" s="15">
        <v>44447</v>
      </c>
      <c r="B30" s="62" t="s">
        <v>269</v>
      </c>
      <c r="C30" t="s">
        <v>64</v>
      </c>
      <c r="D30" t="s">
        <v>203</v>
      </c>
      <c r="E30" t="s">
        <v>65</v>
      </c>
      <c r="F30" t="s">
        <v>264</v>
      </c>
      <c r="G30" t="s">
        <v>220</v>
      </c>
      <c r="H30" s="62" t="s">
        <v>268</v>
      </c>
      <c r="I30" t="s">
        <v>70</v>
      </c>
      <c r="J30" s="16">
        <v>44486</v>
      </c>
      <c r="K30" s="14">
        <v>36</v>
      </c>
      <c r="L30" s="14" t="s">
        <v>64</v>
      </c>
      <c r="M30" t="s">
        <v>3</v>
      </c>
      <c r="N30" s="14">
        <v>11.08</v>
      </c>
      <c r="O30" s="14">
        <v>7.92</v>
      </c>
      <c r="AI30" s="17">
        <f t="shared" si="17"/>
        <v>11.08</v>
      </c>
      <c r="AJ30" s="18">
        <f t="shared" si="0"/>
        <v>11.08</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44449</v>
      </c>
      <c r="B31" s="62" t="s">
        <v>270</v>
      </c>
      <c r="C31" t="s">
        <v>64</v>
      </c>
      <c r="D31" t="s">
        <v>203</v>
      </c>
      <c r="E31" t="s">
        <v>65</v>
      </c>
      <c r="F31" t="s">
        <v>237</v>
      </c>
      <c r="G31" t="s">
        <v>271</v>
      </c>
      <c r="H31" s="62" t="s">
        <v>272</v>
      </c>
      <c r="I31" t="s">
        <v>70</v>
      </c>
      <c r="J31" s="16">
        <v>44490</v>
      </c>
      <c r="K31" s="14">
        <v>52</v>
      </c>
      <c r="L31" s="14" t="s">
        <v>64</v>
      </c>
      <c r="M31" t="s">
        <v>3</v>
      </c>
      <c r="N31" s="14">
        <v>15.56</v>
      </c>
      <c r="O31" s="14">
        <v>11.44</v>
      </c>
      <c r="AI31" s="17">
        <f t="shared" si="17"/>
        <v>15.56</v>
      </c>
      <c r="AJ31" s="18">
        <f t="shared" si="0"/>
        <v>15.56</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44479</v>
      </c>
      <c r="B32" s="62" t="s">
        <v>273</v>
      </c>
      <c r="C32" t="s">
        <v>64</v>
      </c>
      <c r="D32" t="s">
        <v>203</v>
      </c>
      <c r="E32" t="s">
        <v>65</v>
      </c>
      <c r="F32" t="s">
        <v>264</v>
      </c>
      <c r="G32" t="s">
        <v>274</v>
      </c>
      <c r="H32" s="62" t="s">
        <v>275</v>
      </c>
      <c r="I32" t="s">
        <v>70</v>
      </c>
      <c r="J32" s="16">
        <v>44493</v>
      </c>
      <c r="K32" s="14">
        <v>43</v>
      </c>
      <c r="L32" s="14" t="s">
        <v>64</v>
      </c>
      <c r="M32" t="s">
        <v>3</v>
      </c>
      <c r="N32" s="14">
        <v>13.04</v>
      </c>
      <c r="O32" s="14">
        <v>9.4600000000000009</v>
      </c>
      <c r="AI32" s="17">
        <f t="shared" si="17"/>
        <v>13.04</v>
      </c>
      <c r="AJ32" s="18">
        <f t="shared" si="0"/>
        <v>13.04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44493</v>
      </c>
      <c r="B33" s="62" t="s">
        <v>276</v>
      </c>
      <c r="C33" t="s">
        <v>64</v>
      </c>
      <c r="D33" t="s">
        <v>203</v>
      </c>
      <c r="E33" t="s">
        <v>65</v>
      </c>
      <c r="F33" t="s">
        <v>264</v>
      </c>
      <c r="G33" t="s">
        <v>216</v>
      </c>
      <c r="H33" s="62" t="s">
        <v>277</v>
      </c>
      <c r="I33" t="s">
        <v>70</v>
      </c>
      <c r="J33" s="16">
        <v>44547</v>
      </c>
      <c r="K33" s="14">
        <v>100</v>
      </c>
      <c r="L33" s="14" t="s">
        <v>210</v>
      </c>
      <c r="M33" t="s">
        <v>5</v>
      </c>
      <c r="N33" s="14">
        <v>25</v>
      </c>
      <c r="O33" s="14">
        <v>25</v>
      </c>
      <c r="AI33" s="17">
        <f t="shared" si="17"/>
        <v>25</v>
      </c>
      <c r="AJ33" s="18">
        <f t="shared" si="0"/>
        <v>25</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1</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1</v>
      </c>
    </row>
    <row r="34" spans="1:76" x14ac:dyDescent="0.25">
      <c r="A34" s="15">
        <v>44496</v>
      </c>
      <c r="B34" s="62" t="s">
        <v>278</v>
      </c>
      <c r="C34" t="s">
        <v>64</v>
      </c>
      <c r="D34" t="s">
        <v>203</v>
      </c>
      <c r="E34" t="s">
        <v>65</v>
      </c>
      <c r="F34" t="s">
        <v>237</v>
      </c>
      <c r="G34" t="s">
        <v>220</v>
      </c>
      <c r="H34" s="62" t="s">
        <v>279</v>
      </c>
      <c r="I34" t="s">
        <v>70</v>
      </c>
      <c r="J34" s="16">
        <v>44541</v>
      </c>
      <c r="K34" s="14">
        <v>30</v>
      </c>
      <c r="L34" s="14" t="s">
        <v>64</v>
      </c>
      <c r="M34" t="s">
        <v>3</v>
      </c>
      <c r="N34" s="14">
        <v>9.4</v>
      </c>
      <c r="O34" s="14">
        <v>6.6</v>
      </c>
      <c r="AI34" s="17">
        <f t="shared" si="17"/>
        <v>9.4</v>
      </c>
      <c r="AJ34" s="18">
        <f t="shared" si="0"/>
        <v>9.4</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2</v>
      </c>
    </row>
    <row r="35" spans="1:76" x14ac:dyDescent="0.25">
      <c r="A35" s="15">
        <v>44531</v>
      </c>
      <c r="B35" s="62" t="s">
        <v>280</v>
      </c>
      <c r="C35" t="s">
        <v>64</v>
      </c>
      <c r="D35" t="s">
        <v>203</v>
      </c>
      <c r="E35" t="s">
        <v>65</v>
      </c>
      <c r="F35" t="s">
        <v>281</v>
      </c>
      <c r="G35" t="s">
        <v>205</v>
      </c>
      <c r="H35" s="62" t="s">
        <v>282</v>
      </c>
      <c r="I35" t="s">
        <v>70</v>
      </c>
      <c r="J35" s="16">
        <v>44535</v>
      </c>
      <c r="K35" s="14">
        <v>25</v>
      </c>
      <c r="L35" s="14" t="s">
        <v>64</v>
      </c>
      <c r="M35" t="s">
        <v>4</v>
      </c>
      <c r="N35" s="14">
        <v>7.5</v>
      </c>
      <c r="O35" s="14">
        <v>6</v>
      </c>
      <c r="AI35" s="17">
        <f t="shared" si="17"/>
        <v>7.5</v>
      </c>
      <c r="AJ35" s="18">
        <f t="shared" si="0"/>
        <v>7.5</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44537</v>
      </c>
      <c r="B36" s="62" t="s">
        <v>283</v>
      </c>
      <c r="C36" t="s">
        <v>64</v>
      </c>
      <c r="D36" t="s">
        <v>203</v>
      </c>
      <c r="E36" t="s">
        <v>65</v>
      </c>
      <c r="F36" t="s">
        <v>281</v>
      </c>
      <c r="G36" t="s">
        <v>284</v>
      </c>
      <c r="H36" s="62" t="s">
        <v>285</v>
      </c>
      <c r="I36" t="s">
        <v>70</v>
      </c>
      <c r="J36" s="16">
        <v>44546</v>
      </c>
      <c r="K36" s="14">
        <v>40</v>
      </c>
      <c r="L36" s="14" t="s">
        <v>210</v>
      </c>
      <c r="M36" t="s">
        <v>5</v>
      </c>
      <c r="N36" s="14">
        <v>10</v>
      </c>
      <c r="O36" s="14">
        <v>10</v>
      </c>
      <c r="AI36" s="17">
        <f t="shared" si="17"/>
        <v>10</v>
      </c>
      <c r="AJ36" s="18">
        <f t="shared" si="0"/>
        <v>10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44547</v>
      </c>
      <c r="B37" s="62" t="s">
        <v>286</v>
      </c>
      <c r="C37" t="s">
        <v>64</v>
      </c>
      <c r="D37" t="s">
        <v>203</v>
      </c>
      <c r="E37" t="s">
        <v>65</v>
      </c>
      <c r="F37" t="s">
        <v>281</v>
      </c>
      <c r="G37" t="s">
        <v>284</v>
      </c>
      <c r="H37" s="62" t="s">
        <v>287</v>
      </c>
      <c r="I37" t="s">
        <v>70</v>
      </c>
      <c r="J37" s="16">
        <v>44565</v>
      </c>
      <c r="K37" s="14">
        <v>40</v>
      </c>
      <c r="L37" s="14" t="s">
        <v>210</v>
      </c>
      <c r="M37" t="s">
        <v>5</v>
      </c>
      <c r="N37" s="14">
        <v>10</v>
      </c>
      <c r="O37" s="14">
        <v>10</v>
      </c>
      <c r="AI37" s="17">
        <f t="shared" si="17"/>
        <v>10</v>
      </c>
      <c r="AJ37" s="18">
        <f t="shared" si="0"/>
        <v>10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5525</v>
      </c>
      <c r="BF37" t="s">
        <v>70</v>
      </c>
      <c r="BW37" cm="1">
        <f t="array" ref="BW37">SUMPRODUCT(--EXACT($BX$37,$I$2:$I$4276))</f>
        <v>1</v>
      </c>
      <c r="BX37" t="s">
        <v>66</v>
      </c>
    </row>
    <row r="38" spans="1:76" x14ac:dyDescent="0.25">
      <c r="A38" s="15">
        <v>44547</v>
      </c>
      <c r="B38" s="62" t="s">
        <v>288</v>
      </c>
      <c r="C38" t="s">
        <v>64</v>
      </c>
      <c r="D38" t="s">
        <v>203</v>
      </c>
      <c r="E38" t="s">
        <v>65</v>
      </c>
      <c r="F38" t="s">
        <v>264</v>
      </c>
      <c r="G38" t="s">
        <v>227</v>
      </c>
      <c r="H38" s="62" t="s">
        <v>289</v>
      </c>
      <c r="I38" t="s">
        <v>70</v>
      </c>
      <c r="J38" s="16">
        <v>44548</v>
      </c>
      <c r="K38" s="14">
        <v>6</v>
      </c>
      <c r="L38" s="14" t="s">
        <v>64</v>
      </c>
      <c r="M38" t="s">
        <v>3</v>
      </c>
      <c r="N38" s="14">
        <v>2.68</v>
      </c>
      <c r="O38" s="14">
        <v>1.32</v>
      </c>
      <c r="AI38" s="17">
        <f t="shared" si="17"/>
        <v>2.68</v>
      </c>
      <c r="AJ38" s="18">
        <f t="shared" si="0"/>
        <v>2.68</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286</v>
      </c>
      <c r="BF38" t="s">
        <v>69</v>
      </c>
    </row>
    <row r="39" spans="1:76" x14ac:dyDescent="0.25">
      <c r="A39" s="15">
        <v>44550</v>
      </c>
      <c r="B39" s="62" t="s">
        <v>290</v>
      </c>
      <c r="C39" t="s">
        <v>64</v>
      </c>
      <c r="D39" t="s">
        <v>203</v>
      </c>
      <c r="E39" t="s">
        <v>65</v>
      </c>
      <c r="F39" t="s">
        <v>264</v>
      </c>
      <c r="G39" t="s">
        <v>291</v>
      </c>
      <c r="H39" s="62" t="s">
        <v>292</v>
      </c>
      <c r="I39" t="s">
        <v>70</v>
      </c>
      <c r="J39" s="16">
        <v>44559</v>
      </c>
      <c r="K39" s="14">
        <v>31</v>
      </c>
      <c r="L39" s="14" t="s">
        <v>210</v>
      </c>
      <c r="M39" t="s">
        <v>5</v>
      </c>
      <c r="N39" s="14">
        <v>7.75</v>
      </c>
      <c r="O39" s="14">
        <v>7.75</v>
      </c>
      <c r="AI39" s="17">
        <f t="shared" si="17"/>
        <v>7.75</v>
      </c>
      <c r="AJ39" s="18">
        <f t="shared" si="0"/>
        <v>7.75</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91</v>
      </c>
      <c r="BF39" t="s">
        <v>175</v>
      </c>
    </row>
    <row r="40" spans="1:76" x14ac:dyDescent="0.25">
      <c r="A40" s="15">
        <v>44564</v>
      </c>
      <c r="B40" s="62" t="s">
        <v>293</v>
      </c>
      <c r="C40" t="s">
        <v>64</v>
      </c>
      <c r="D40" t="s">
        <v>203</v>
      </c>
      <c r="E40" t="s">
        <v>65</v>
      </c>
      <c r="F40" t="s">
        <v>237</v>
      </c>
      <c r="G40" t="s">
        <v>227</v>
      </c>
      <c r="H40" s="62" t="s">
        <v>294</v>
      </c>
      <c r="I40" t="s">
        <v>70</v>
      </c>
      <c r="J40" s="16">
        <v>44575</v>
      </c>
      <c r="K40" s="14">
        <v>18</v>
      </c>
      <c r="L40" s="14" t="s">
        <v>64</v>
      </c>
      <c r="M40" t="s">
        <v>3</v>
      </c>
      <c r="N40" s="14">
        <v>6.04</v>
      </c>
      <c r="O40" s="14">
        <v>3.96</v>
      </c>
      <c r="AI40" s="17">
        <f t="shared" si="17"/>
        <v>6.04</v>
      </c>
      <c r="AJ40" s="18">
        <f t="shared" si="0"/>
        <v>6.04</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34</v>
      </c>
      <c r="BF40" t="s">
        <v>176</v>
      </c>
    </row>
    <row r="41" spans="1:76" x14ac:dyDescent="0.25">
      <c r="A41" s="15">
        <v>44564</v>
      </c>
      <c r="B41" s="62" t="s">
        <v>295</v>
      </c>
      <c r="C41" t="s">
        <v>64</v>
      </c>
      <c r="D41" t="s">
        <v>203</v>
      </c>
      <c r="E41" t="s">
        <v>65</v>
      </c>
      <c r="F41" t="s">
        <v>264</v>
      </c>
      <c r="G41" t="s">
        <v>261</v>
      </c>
      <c r="H41" s="62" t="s">
        <v>262</v>
      </c>
      <c r="I41" t="s">
        <v>70</v>
      </c>
      <c r="J41" s="16">
        <v>44587</v>
      </c>
      <c r="K41" s="14">
        <v>69</v>
      </c>
      <c r="L41" s="14" t="s">
        <v>64</v>
      </c>
      <c r="M41" t="s">
        <v>3</v>
      </c>
      <c r="N41" s="14">
        <v>20.32</v>
      </c>
      <c r="O41" s="14">
        <v>15.18</v>
      </c>
      <c r="AI41" s="17">
        <f t="shared" si="17"/>
        <v>20.32</v>
      </c>
      <c r="AJ41" s="18">
        <f t="shared" si="0"/>
        <v>20.32</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15</v>
      </c>
      <c r="BF41" t="s">
        <v>66</v>
      </c>
      <c r="BW41">
        <f>SUM(BO3,BO8,BW14,BW27,BW37)</f>
        <v>183</v>
      </c>
      <c r="BX41" t="s">
        <v>111</v>
      </c>
    </row>
    <row r="42" spans="1:76" x14ac:dyDescent="0.25">
      <c r="A42" s="15">
        <v>44564</v>
      </c>
      <c r="B42" s="62" t="s">
        <v>296</v>
      </c>
      <c r="C42" t="s">
        <v>64</v>
      </c>
      <c r="D42" t="s">
        <v>203</v>
      </c>
      <c r="E42" t="s">
        <v>65</v>
      </c>
      <c r="F42" t="s">
        <v>297</v>
      </c>
      <c r="G42" t="s">
        <v>298</v>
      </c>
      <c r="H42" s="62" t="s">
        <v>299</v>
      </c>
      <c r="I42" t="s">
        <v>70</v>
      </c>
      <c r="J42" s="16">
        <v>44564</v>
      </c>
      <c r="K42" s="14">
        <v>15</v>
      </c>
      <c r="L42" s="14" t="s">
        <v>64</v>
      </c>
      <c r="M42" t="s">
        <v>3</v>
      </c>
      <c r="N42" s="14">
        <v>5.2</v>
      </c>
      <c r="O42" s="14">
        <v>3.3</v>
      </c>
      <c r="AI42" s="17">
        <f t="shared" si="17"/>
        <v>5.2</v>
      </c>
      <c r="AJ42" s="18">
        <f t="shared" si="0"/>
        <v>5.2</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5951</v>
      </c>
      <c r="BF42" t="s">
        <v>81</v>
      </c>
    </row>
    <row r="43" spans="1:76" x14ac:dyDescent="0.25">
      <c r="A43" s="15">
        <v>44575</v>
      </c>
      <c r="B43" s="62" t="s">
        <v>300</v>
      </c>
      <c r="C43" t="s">
        <v>64</v>
      </c>
      <c r="D43" t="s">
        <v>203</v>
      </c>
      <c r="E43" t="s">
        <v>65</v>
      </c>
      <c r="F43" t="s">
        <v>301</v>
      </c>
      <c r="G43" t="s">
        <v>227</v>
      </c>
      <c r="H43" s="62" t="s">
        <v>302</v>
      </c>
      <c r="I43" t="s">
        <v>70</v>
      </c>
      <c r="J43" s="16">
        <v>44632</v>
      </c>
      <c r="K43" s="14">
        <v>13</v>
      </c>
      <c r="L43" s="14" t="s">
        <v>64</v>
      </c>
      <c r="M43" t="s">
        <v>3</v>
      </c>
      <c r="N43" s="14">
        <v>4.6399999999999997</v>
      </c>
      <c r="O43" s="14">
        <v>2.86</v>
      </c>
      <c r="AI43" s="17">
        <f t="shared" si="17"/>
        <v>4.6399999999999997</v>
      </c>
      <c r="AJ43" s="18">
        <f t="shared" si="0"/>
        <v>4.6399999999999997</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44575</v>
      </c>
      <c r="B44" s="62" t="s">
        <v>303</v>
      </c>
      <c r="C44" t="s">
        <v>64</v>
      </c>
      <c r="D44" t="s">
        <v>203</v>
      </c>
      <c r="E44" t="s">
        <v>65</v>
      </c>
      <c r="F44" t="s">
        <v>281</v>
      </c>
      <c r="G44" t="s">
        <v>227</v>
      </c>
      <c r="H44" s="62" t="s">
        <v>304</v>
      </c>
      <c r="I44" t="s">
        <v>70</v>
      </c>
      <c r="J44" s="16">
        <v>44604</v>
      </c>
      <c r="K44" s="14">
        <v>35</v>
      </c>
      <c r="L44" s="14" t="s">
        <v>210</v>
      </c>
      <c r="M44" t="s">
        <v>5</v>
      </c>
      <c r="N44" s="14">
        <v>8.75</v>
      </c>
      <c r="O44" s="14">
        <v>8.75</v>
      </c>
      <c r="AI44" s="17">
        <f t="shared" si="17"/>
        <v>8.75</v>
      </c>
      <c r="AJ44" s="18">
        <f t="shared" si="0"/>
        <v>8.75</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44575</v>
      </c>
      <c r="B45" s="62" t="s">
        <v>305</v>
      </c>
      <c r="C45" t="s">
        <v>64</v>
      </c>
      <c r="D45" t="s">
        <v>203</v>
      </c>
      <c r="E45" t="s">
        <v>65</v>
      </c>
      <c r="F45" t="s">
        <v>306</v>
      </c>
      <c r="G45" t="s">
        <v>227</v>
      </c>
      <c r="H45" s="62" t="s">
        <v>289</v>
      </c>
      <c r="I45" t="s">
        <v>70</v>
      </c>
      <c r="J45" s="16">
        <v>44697</v>
      </c>
      <c r="K45" s="14">
        <v>26</v>
      </c>
      <c r="L45" s="14" t="s">
        <v>64</v>
      </c>
      <c r="M45" t="s">
        <v>3</v>
      </c>
      <c r="N45" s="14">
        <v>8.2799999999999994</v>
      </c>
      <c r="O45" s="14">
        <v>5.72</v>
      </c>
      <c r="AI45" s="17">
        <f t="shared" si="17"/>
        <v>8.2799999999999994</v>
      </c>
      <c r="AJ45" s="18">
        <f t="shared" si="0"/>
        <v>8.2799999999999994</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44594</v>
      </c>
      <c r="B46" s="62" t="s">
        <v>307</v>
      </c>
      <c r="C46" t="s">
        <v>64</v>
      </c>
      <c r="D46" t="s">
        <v>203</v>
      </c>
      <c r="E46" t="s">
        <v>65</v>
      </c>
      <c r="F46" t="s">
        <v>297</v>
      </c>
      <c r="G46" t="s">
        <v>298</v>
      </c>
      <c r="H46" s="62" t="s">
        <v>308</v>
      </c>
      <c r="I46" t="s">
        <v>70</v>
      </c>
      <c r="J46" s="16">
        <v>44594</v>
      </c>
      <c r="K46" s="14">
        <v>32</v>
      </c>
      <c r="L46" s="14" t="s">
        <v>64</v>
      </c>
      <c r="M46" t="s">
        <v>3</v>
      </c>
      <c r="N46" s="14">
        <v>9.9600000000000009</v>
      </c>
      <c r="O46" s="14">
        <v>7.04</v>
      </c>
      <c r="AI46" s="17">
        <f t="shared" si="17"/>
        <v>9.9600000000000009</v>
      </c>
      <c r="AJ46" s="18">
        <f t="shared" si="0"/>
        <v>9.9600000000000009</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44601</v>
      </c>
      <c r="B47" s="62" t="s">
        <v>309</v>
      </c>
      <c r="C47" t="s">
        <v>64</v>
      </c>
      <c r="D47" t="s">
        <v>203</v>
      </c>
      <c r="E47" t="s">
        <v>65</v>
      </c>
      <c r="F47" t="s">
        <v>264</v>
      </c>
      <c r="G47" t="s">
        <v>274</v>
      </c>
      <c r="H47" s="62" t="s">
        <v>310</v>
      </c>
      <c r="I47" t="s">
        <v>70</v>
      </c>
      <c r="J47" s="16">
        <v>44632</v>
      </c>
      <c r="K47" s="14">
        <v>100</v>
      </c>
      <c r="L47" s="14" t="s">
        <v>64</v>
      </c>
      <c r="M47" t="s">
        <v>3</v>
      </c>
      <c r="N47" s="14">
        <v>29</v>
      </c>
      <c r="O47" s="14">
        <v>22</v>
      </c>
      <c r="AI47" s="17">
        <f t="shared" si="17"/>
        <v>29</v>
      </c>
      <c r="AJ47" s="18">
        <f t="shared" si="0"/>
        <v>29</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44602</v>
      </c>
      <c r="B48" s="62" t="s">
        <v>311</v>
      </c>
      <c r="C48" t="s">
        <v>64</v>
      </c>
      <c r="D48" t="s">
        <v>203</v>
      </c>
      <c r="E48" t="s">
        <v>65</v>
      </c>
      <c r="F48" t="s">
        <v>312</v>
      </c>
      <c r="G48" t="s">
        <v>205</v>
      </c>
      <c r="H48" s="62" t="s">
        <v>313</v>
      </c>
      <c r="I48" t="s">
        <v>87</v>
      </c>
      <c r="J48" s="16">
        <v>44602</v>
      </c>
      <c r="K48" s="14">
        <v>12</v>
      </c>
      <c r="L48" s="14" t="s">
        <v>65</v>
      </c>
      <c r="M48" t="s">
        <v>3</v>
      </c>
      <c r="N48" s="14">
        <v>1.32</v>
      </c>
      <c r="O48" s="14">
        <v>2.1800000000000002</v>
      </c>
      <c r="P48" t="s">
        <v>64</v>
      </c>
      <c r="Q48" t="s">
        <v>314</v>
      </c>
      <c r="R48" t="s">
        <v>210</v>
      </c>
      <c r="T48" t="s">
        <v>210</v>
      </c>
      <c r="V48" t="s">
        <v>210</v>
      </c>
      <c r="X48" t="s">
        <v>210</v>
      </c>
      <c r="Z48" t="s">
        <v>210</v>
      </c>
      <c r="AB48" t="s">
        <v>210</v>
      </c>
      <c r="AD48" t="s">
        <v>210</v>
      </c>
      <c r="AI48" s="17">
        <f t="shared" si="17"/>
        <v>1.32</v>
      </c>
      <c r="AJ48" s="18">
        <f t="shared" si="0"/>
        <v>1.32</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44606</v>
      </c>
      <c r="B49" s="62" t="s">
        <v>315</v>
      </c>
      <c r="C49" t="s">
        <v>64</v>
      </c>
      <c r="D49" t="s">
        <v>203</v>
      </c>
      <c r="E49" t="s">
        <v>65</v>
      </c>
      <c r="F49" t="s">
        <v>297</v>
      </c>
      <c r="G49" t="s">
        <v>298</v>
      </c>
      <c r="H49" s="62" t="s">
        <v>316</v>
      </c>
      <c r="I49" t="s">
        <v>70</v>
      </c>
      <c r="J49" s="16">
        <v>44606</v>
      </c>
      <c r="K49" s="14">
        <v>14</v>
      </c>
      <c r="L49" s="14" t="s">
        <v>64</v>
      </c>
      <c r="M49" t="s">
        <v>4</v>
      </c>
      <c r="N49" s="14">
        <v>4.6399999999999997</v>
      </c>
      <c r="O49" s="14">
        <v>3.36</v>
      </c>
      <c r="AI49" s="17">
        <f t="shared" si="17"/>
        <v>4.6399999999999997</v>
      </c>
      <c r="AJ49" s="18">
        <f t="shared" si="0"/>
        <v>4.6399999999999997</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44617</v>
      </c>
      <c r="B50" s="62" t="s">
        <v>317</v>
      </c>
      <c r="C50" t="s">
        <v>64</v>
      </c>
      <c r="D50" t="s">
        <v>203</v>
      </c>
      <c r="E50" t="s">
        <v>65</v>
      </c>
      <c r="F50" t="s">
        <v>297</v>
      </c>
      <c r="G50" t="s">
        <v>298</v>
      </c>
      <c r="H50" s="62" t="s">
        <v>318</v>
      </c>
      <c r="I50" t="s">
        <v>70</v>
      </c>
      <c r="J50" s="16">
        <v>44617</v>
      </c>
      <c r="K50" s="14">
        <v>14</v>
      </c>
      <c r="L50" s="14" t="s">
        <v>64</v>
      </c>
      <c r="M50" t="s">
        <v>3</v>
      </c>
      <c r="N50" s="14">
        <v>4.92</v>
      </c>
      <c r="O50" s="14">
        <v>3.08</v>
      </c>
      <c r="AI50" s="17">
        <f t="shared" si="17"/>
        <v>4.92</v>
      </c>
      <c r="AJ50" s="18">
        <f t="shared" si="0"/>
        <v>4.92</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44626</v>
      </c>
      <c r="B51" s="62" t="s">
        <v>319</v>
      </c>
      <c r="C51" t="s">
        <v>64</v>
      </c>
      <c r="D51" t="s">
        <v>203</v>
      </c>
      <c r="E51" t="s">
        <v>65</v>
      </c>
      <c r="F51" t="s">
        <v>320</v>
      </c>
      <c r="G51" t="s">
        <v>220</v>
      </c>
      <c r="H51" s="62" t="s">
        <v>321</v>
      </c>
      <c r="I51" t="s">
        <v>70</v>
      </c>
      <c r="J51" s="16">
        <v>44626</v>
      </c>
      <c r="K51" s="14">
        <v>24</v>
      </c>
      <c r="L51" s="14" t="s">
        <v>64</v>
      </c>
      <c r="M51" t="s">
        <v>3</v>
      </c>
      <c r="N51" s="14">
        <v>7.72</v>
      </c>
      <c r="O51" s="14">
        <v>5.28</v>
      </c>
      <c r="AI51" s="17">
        <f t="shared" si="17"/>
        <v>7.72</v>
      </c>
      <c r="AJ51" s="18">
        <f t="shared" si="0"/>
        <v>7.72</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44638</v>
      </c>
      <c r="B52" s="62" t="s">
        <v>322</v>
      </c>
      <c r="C52" t="s">
        <v>64</v>
      </c>
      <c r="D52" t="s">
        <v>203</v>
      </c>
      <c r="E52" t="s">
        <v>65</v>
      </c>
      <c r="F52" t="s">
        <v>323</v>
      </c>
      <c r="G52" t="s">
        <v>220</v>
      </c>
      <c r="H52" s="62" t="s">
        <v>324</v>
      </c>
      <c r="I52" t="s">
        <v>70</v>
      </c>
      <c r="J52" s="16">
        <v>44654</v>
      </c>
      <c r="K52" s="14">
        <v>31</v>
      </c>
      <c r="L52" s="14" t="s">
        <v>64</v>
      </c>
      <c r="M52" t="s">
        <v>3</v>
      </c>
      <c r="N52" s="14">
        <v>9.68</v>
      </c>
      <c r="O52" s="14">
        <v>6.82</v>
      </c>
      <c r="AI52" s="17">
        <f t="shared" si="17"/>
        <v>9.68</v>
      </c>
      <c r="AJ52" s="18">
        <f t="shared" si="0"/>
        <v>9.68</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44638</v>
      </c>
      <c r="B53" s="62" t="s">
        <v>325</v>
      </c>
      <c r="C53" t="s">
        <v>64</v>
      </c>
      <c r="D53" t="s">
        <v>203</v>
      </c>
      <c r="E53" t="s">
        <v>65</v>
      </c>
      <c r="F53" t="s">
        <v>264</v>
      </c>
      <c r="G53" t="s">
        <v>326</v>
      </c>
      <c r="H53" s="62" t="s">
        <v>327</v>
      </c>
      <c r="I53" t="s">
        <v>70</v>
      </c>
      <c r="J53" s="16">
        <v>44645</v>
      </c>
      <c r="K53" s="14">
        <v>63</v>
      </c>
      <c r="L53" s="14" t="s">
        <v>64</v>
      </c>
      <c r="M53" t="s">
        <v>3</v>
      </c>
      <c r="N53" s="14">
        <v>18.64</v>
      </c>
      <c r="O53" s="14">
        <v>13.86</v>
      </c>
      <c r="AI53" s="17">
        <f t="shared" si="17"/>
        <v>18.64</v>
      </c>
      <c r="AJ53" s="18">
        <f t="shared" si="0"/>
        <v>18.64</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44638</v>
      </c>
      <c r="B54" s="62" t="s">
        <v>328</v>
      </c>
      <c r="C54" t="s">
        <v>64</v>
      </c>
      <c r="D54" t="s">
        <v>203</v>
      </c>
      <c r="E54" t="s">
        <v>65</v>
      </c>
      <c r="F54" t="s">
        <v>297</v>
      </c>
      <c r="G54" t="s">
        <v>298</v>
      </c>
      <c r="H54" s="62" t="s">
        <v>329</v>
      </c>
      <c r="I54" t="s">
        <v>70</v>
      </c>
      <c r="J54" s="16">
        <v>44638</v>
      </c>
      <c r="K54" s="14">
        <v>35</v>
      </c>
      <c r="L54" s="14" t="s">
        <v>65</v>
      </c>
      <c r="M54" t="s">
        <v>4</v>
      </c>
      <c r="N54" s="14">
        <v>8.4</v>
      </c>
      <c r="O54" s="14">
        <v>10.1</v>
      </c>
      <c r="AI54" s="17">
        <f t="shared" si="17"/>
        <v>8.4</v>
      </c>
      <c r="AJ54" s="18">
        <f t="shared" si="0"/>
        <v>8.4</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44651</v>
      </c>
      <c r="B55" s="62" t="s">
        <v>590</v>
      </c>
      <c r="C55" t="s">
        <v>64</v>
      </c>
      <c r="D55" t="s">
        <v>264</v>
      </c>
      <c r="E55" t="s">
        <v>65</v>
      </c>
      <c r="F55" t="s">
        <v>203</v>
      </c>
      <c r="G55" t="s">
        <v>326</v>
      </c>
      <c r="H55" s="62" t="s">
        <v>591</v>
      </c>
      <c r="I55" t="s">
        <v>70</v>
      </c>
      <c r="J55" s="16">
        <v>44665</v>
      </c>
      <c r="K55" s="14">
        <v>78</v>
      </c>
      <c r="L55" s="14" t="s">
        <v>65</v>
      </c>
      <c r="M55" t="s">
        <v>3</v>
      </c>
      <c r="N55" s="14">
        <v>17.16</v>
      </c>
      <c r="O55" s="14">
        <v>22.84</v>
      </c>
      <c r="AI55" s="17">
        <f t="shared" si="17"/>
        <v>22.84</v>
      </c>
      <c r="AJ55" s="18">
        <f t="shared" si="0"/>
        <v>0</v>
      </c>
      <c r="AK55" s="18">
        <f t="shared" si="1"/>
        <v>22.84</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44658</v>
      </c>
      <c r="B56" s="62" t="s">
        <v>592</v>
      </c>
      <c r="C56" t="s">
        <v>64</v>
      </c>
      <c r="D56" t="s">
        <v>204</v>
      </c>
      <c r="E56" t="s">
        <v>65</v>
      </c>
      <c r="F56" t="s">
        <v>423</v>
      </c>
      <c r="G56" t="s">
        <v>284</v>
      </c>
      <c r="H56" s="62" t="s">
        <v>310</v>
      </c>
      <c r="I56" t="s">
        <v>84</v>
      </c>
      <c r="J56" s="16">
        <v>44658</v>
      </c>
      <c r="K56" s="14">
        <v>32</v>
      </c>
      <c r="L56" s="14" t="s">
        <v>65</v>
      </c>
      <c r="M56" t="s">
        <v>3</v>
      </c>
      <c r="N56" s="14">
        <v>7.04</v>
      </c>
      <c r="O56" s="14">
        <v>9.9600000000000009</v>
      </c>
      <c r="P56" t="s">
        <v>64</v>
      </c>
      <c r="Q56" t="s">
        <v>203</v>
      </c>
      <c r="R56" t="s">
        <v>65</v>
      </c>
      <c r="S56" t="s">
        <v>260</v>
      </c>
      <c r="AI56" s="17">
        <f t="shared" si="17"/>
        <v>7.04</v>
      </c>
      <c r="AJ56" s="18">
        <f t="shared" si="0"/>
        <v>0</v>
      </c>
      <c r="AK56" s="18">
        <f t="shared" si="1"/>
        <v>0</v>
      </c>
      <c r="AL56" s="18">
        <f t="shared" si="2"/>
        <v>7.04</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44664</v>
      </c>
      <c r="B57" s="62" t="s">
        <v>330</v>
      </c>
      <c r="C57" t="s">
        <v>64</v>
      </c>
      <c r="D57" t="s">
        <v>203</v>
      </c>
      <c r="E57" t="s">
        <v>65</v>
      </c>
      <c r="F57" t="s">
        <v>297</v>
      </c>
      <c r="G57" t="s">
        <v>298</v>
      </c>
      <c r="H57" s="62" t="s">
        <v>331</v>
      </c>
      <c r="I57" t="s">
        <v>70</v>
      </c>
      <c r="J57" s="16">
        <v>44664</v>
      </c>
      <c r="K57" s="14">
        <v>39</v>
      </c>
      <c r="L57" s="14" t="s">
        <v>64</v>
      </c>
      <c r="M57" t="s">
        <v>3</v>
      </c>
      <c r="N57" s="14">
        <v>11.92</v>
      </c>
      <c r="O57" s="14">
        <v>8.58</v>
      </c>
      <c r="AI57" s="17">
        <f t="shared" si="17"/>
        <v>11.92</v>
      </c>
      <c r="AJ57" s="18">
        <f t="shared" si="0"/>
        <v>11.92</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44665</v>
      </c>
      <c r="B58" s="62" t="s">
        <v>332</v>
      </c>
      <c r="C58" t="s">
        <v>64</v>
      </c>
      <c r="D58" t="s">
        <v>203</v>
      </c>
      <c r="E58" t="s">
        <v>65</v>
      </c>
      <c r="F58" t="s">
        <v>323</v>
      </c>
      <c r="G58" t="s">
        <v>291</v>
      </c>
      <c r="H58" s="62" t="s">
        <v>292</v>
      </c>
      <c r="I58" t="s">
        <v>70</v>
      </c>
      <c r="J58" s="16">
        <v>44705</v>
      </c>
      <c r="K58" s="14">
        <v>31</v>
      </c>
      <c r="L58" s="14" t="s">
        <v>64</v>
      </c>
      <c r="M58" t="s">
        <v>3</v>
      </c>
      <c r="N58" s="14">
        <v>9.68</v>
      </c>
      <c r="O58" s="14">
        <v>6.82</v>
      </c>
      <c r="AI58" s="17">
        <f t="shared" si="17"/>
        <v>9.68</v>
      </c>
      <c r="AJ58" s="18">
        <f t="shared" si="0"/>
        <v>9.68</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44665</v>
      </c>
      <c r="B59" s="62" t="s">
        <v>333</v>
      </c>
      <c r="C59" t="s">
        <v>64</v>
      </c>
      <c r="D59" t="s">
        <v>203</v>
      </c>
      <c r="E59" t="s">
        <v>65</v>
      </c>
      <c r="F59" t="s">
        <v>264</v>
      </c>
      <c r="G59" t="s">
        <v>334</v>
      </c>
      <c r="H59" s="62" t="s">
        <v>335</v>
      </c>
      <c r="I59" t="s">
        <v>70</v>
      </c>
      <c r="J59" s="16">
        <v>44726</v>
      </c>
      <c r="K59" s="14">
        <v>40</v>
      </c>
      <c r="L59" s="14" t="s">
        <v>64</v>
      </c>
      <c r="M59" t="s">
        <v>4</v>
      </c>
      <c r="N59" s="14">
        <v>11.4</v>
      </c>
      <c r="O59" s="14">
        <v>9.6</v>
      </c>
      <c r="AI59" s="17">
        <f t="shared" si="17"/>
        <v>11.4</v>
      </c>
      <c r="AJ59" s="18">
        <f t="shared" si="0"/>
        <v>11.4</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44685</v>
      </c>
      <c r="B60" s="62" t="s">
        <v>336</v>
      </c>
      <c r="C60" t="s">
        <v>64</v>
      </c>
      <c r="D60" t="s">
        <v>203</v>
      </c>
      <c r="E60" t="s">
        <v>65</v>
      </c>
      <c r="F60" t="s">
        <v>337</v>
      </c>
      <c r="G60" t="s">
        <v>291</v>
      </c>
      <c r="H60" s="62" t="s">
        <v>338</v>
      </c>
      <c r="I60" t="s">
        <v>70</v>
      </c>
      <c r="J60" s="16">
        <v>44704</v>
      </c>
      <c r="K60" s="14">
        <v>30</v>
      </c>
      <c r="L60" s="14" t="s">
        <v>64</v>
      </c>
      <c r="M60" t="s">
        <v>4</v>
      </c>
      <c r="N60" s="14">
        <v>8.8000000000000007</v>
      </c>
      <c r="O60" s="14">
        <v>7.2</v>
      </c>
      <c r="AI60" s="17">
        <f t="shared" si="17"/>
        <v>8.8000000000000007</v>
      </c>
      <c r="AJ60" s="18">
        <f t="shared" si="0"/>
        <v>8.8000000000000007</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44698</v>
      </c>
      <c r="B61" s="62" t="s">
        <v>339</v>
      </c>
      <c r="C61" t="s">
        <v>64</v>
      </c>
      <c r="D61" t="s">
        <v>203</v>
      </c>
      <c r="E61" t="s">
        <v>65</v>
      </c>
      <c r="F61" t="s">
        <v>297</v>
      </c>
      <c r="G61" t="s">
        <v>298</v>
      </c>
      <c r="H61" s="62" t="s">
        <v>340</v>
      </c>
      <c r="I61" t="s">
        <v>70</v>
      </c>
      <c r="J61" s="16">
        <v>44698</v>
      </c>
      <c r="K61" s="14">
        <v>37</v>
      </c>
      <c r="L61" s="14" t="s">
        <v>64</v>
      </c>
      <c r="M61" t="s">
        <v>3</v>
      </c>
      <c r="N61" s="14">
        <v>11.36</v>
      </c>
      <c r="O61" s="14">
        <v>8.14</v>
      </c>
      <c r="AI61" s="17">
        <f t="shared" si="17"/>
        <v>11.36</v>
      </c>
      <c r="AJ61" s="18">
        <f t="shared" si="0"/>
        <v>11.36</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44706</v>
      </c>
      <c r="B62" s="62" t="s">
        <v>341</v>
      </c>
      <c r="C62" t="s">
        <v>64</v>
      </c>
      <c r="D62" t="s">
        <v>203</v>
      </c>
      <c r="E62" t="s">
        <v>65</v>
      </c>
      <c r="F62" t="s">
        <v>323</v>
      </c>
      <c r="G62" t="s">
        <v>265</v>
      </c>
      <c r="H62" s="62" t="s">
        <v>342</v>
      </c>
      <c r="I62" t="s">
        <v>70</v>
      </c>
      <c r="J62" s="16">
        <v>44742</v>
      </c>
      <c r="K62" s="14">
        <v>40</v>
      </c>
      <c r="L62" s="14" t="s">
        <v>64</v>
      </c>
      <c r="M62" t="s">
        <v>3</v>
      </c>
      <c r="N62" s="14">
        <v>12.2</v>
      </c>
      <c r="O62" s="14">
        <v>8.8000000000000007</v>
      </c>
      <c r="AI62" s="17">
        <f t="shared" si="17"/>
        <v>12.2</v>
      </c>
      <c r="AJ62" s="18">
        <f t="shared" si="0"/>
        <v>12.2</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44728</v>
      </c>
      <c r="B63" s="62" t="s">
        <v>343</v>
      </c>
      <c r="C63" t="s">
        <v>64</v>
      </c>
      <c r="D63" t="s">
        <v>203</v>
      </c>
      <c r="E63" t="s">
        <v>65</v>
      </c>
      <c r="F63" t="s">
        <v>337</v>
      </c>
      <c r="G63" t="s">
        <v>271</v>
      </c>
      <c r="H63" s="62" t="s">
        <v>344</v>
      </c>
      <c r="I63" t="s">
        <v>70</v>
      </c>
      <c r="J63" s="16">
        <v>44728</v>
      </c>
      <c r="K63" s="14">
        <v>14</v>
      </c>
      <c r="L63" s="14" t="s">
        <v>65</v>
      </c>
      <c r="M63" t="s">
        <v>3</v>
      </c>
      <c r="N63" s="14">
        <v>3.08</v>
      </c>
      <c r="O63" s="14">
        <v>4.92</v>
      </c>
      <c r="AI63" s="17">
        <f t="shared" si="17"/>
        <v>3.08</v>
      </c>
      <c r="AJ63" s="18">
        <f t="shared" si="0"/>
        <v>3.08</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44734</v>
      </c>
      <c r="B64" s="62" t="s">
        <v>345</v>
      </c>
      <c r="C64" t="s">
        <v>64</v>
      </c>
      <c r="D64" t="s">
        <v>203</v>
      </c>
      <c r="E64" t="s">
        <v>65</v>
      </c>
      <c r="F64" t="s">
        <v>297</v>
      </c>
      <c r="G64" t="s">
        <v>271</v>
      </c>
      <c r="H64" s="62" t="s">
        <v>346</v>
      </c>
      <c r="I64" t="s">
        <v>70</v>
      </c>
      <c r="J64" s="16">
        <v>44734</v>
      </c>
      <c r="K64" s="14">
        <v>28</v>
      </c>
      <c r="L64" s="14" t="s">
        <v>64</v>
      </c>
      <c r="M64" t="s">
        <v>3</v>
      </c>
      <c r="N64" s="14">
        <v>8.84</v>
      </c>
      <c r="O64" s="14">
        <v>6.16</v>
      </c>
      <c r="AI64" s="17">
        <f t="shared" si="17"/>
        <v>8.84</v>
      </c>
      <c r="AJ64" s="18">
        <f t="shared" si="0"/>
        <v>8.84</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44742</v>
      </c>
      <c r="B65" s="62" t="s">
        <v>347</v>
      </c>
      <c r="C65" t="s">
        <v>64</v>
      </c>
      <c r="D65" t="s">
        <v>203</v>
      </c>
      <c r="E65" t="s">
        <v>65</v>
      </c>
      <c r="F65" t="s">
        <v>348</v>
      </c>
      <c r="G65" t="s">
        <v>291</v>
      </c>
      <c r="H65" s="62" t="s">
        <v>349</v>
      </c>
      <c r="I65" t="s">
        <v>70</v>
      </c>
      <c r="J65" s="16">
        <v>44745</v>
      </c>
      <c r="K65" s="14">
        <v>9</v>
      </c>
      <c r="L65" s="14" t="s">
        <v>64</v>
      </c>
      <c r="M65" t="s">
        <v>3</v>
      </c>
      <c r="N65" s="14">
        <v>3.52</v>
      </c>
      <c r="O65" s="14">
        <v>1.98</v>
      </c>
      <c r="AI65" s="17">
        <f t="shared" si="17"/>
        <v>3.52</v>
      </c>
      <c r="AJ65" s="18">
        <f t="shared" si="0"/>
        <v>3.52</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44742</v>
      </c>
      <c r="B66" s="62" t="s">
        <v>350</v>
      </c>
      <c r="C66" t="s">
        <v>64</v>
      </c>
      <c r="D66" t="s">
        <v>203</v>
      </c>
      <c r="E66" t="s">
        <v>65</v>
      </c>
      <c r="F66" t="s">
        <v>351</v>
      </c>
      <c r="G66" t="s">
        <v>291</v>
      </c>
      <c r="H66" s="62" t="s">
        <v>352</v>
      </c>
      <c r="I66" t="s">
        <v>70</v>
      </c>
      <c r="J66" s="16">
        <v>44763</v>
      </c>
      <c r="K66" s="14">
        <v>23</v>
      </c>
      <c r="L66" s="14" t="s">
        <v>64</v>
      </c>
      <c r="M66" t="s">
        <v>3</v>
      </c>
      <c r="N66" s="14">
        <v>7.44</v>
      </c>
      <c r="O66" s="14">
        <v>5.0599999999999996</v>
      </c>
      <c r="AI66" s="17">
        <f t="shared" si="17"/>
        <v>7.44</v>
      </c>
      <c r="AJ66" s="18">
        <f t="shared" ref="AJ66:AJ129" si="23">SUMIFS(N66,D66,"*"&amp;$BC$1&amp;"*")</f>
        <v>7.44</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44742</v>
      </c>
      <c r="B67" s="62" t="s">
        <v>353</v>
      </c>
      <c r="C67" t="s">
        <v>64</v>
      </c>
      <c r="D67" t="s">
        <v>203</v>
      </c>
      <c r="E67" t="s">
        <v>65</v>
      </c>
      <c r="F67" t="s">
        <v>323</v>
      </c>
      <c r="G67" t="s">
        <v>205</v>
      </c>
      <c r="H67" s="62" t="s">
        <v>354</v>
      </c>
      <c r="I67" t="s">
        <v>70</v>
      </c>
      <c r="J67" s="16">
        <v>44769</v>
      </c>
      <c r="K67" s="14">
        <v>26</v>
      </c>
      <c r="L67" s="14" t="s">
        <v>210</v>
      </c>
      <c r="M67" t="s">
        <v>5</v>
      </c>
      <c r="N67" s="14">
        <v>6.5</v>
      </c>
      <c r="O67" s="14">
        <v>6.5</v>
      </c>
      <c r="AI67" s="17">
        <f t="shared" ref="AI67:AI130" si="41">SUM(AJ67:BA67)</f>
        <v>6.5</v>
      </c>
      <c r="AJ67" s="18">
        <f t="shared" si="23"/>
        <v>6.5</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44742</v>
      </c>
      <c r="B68" s="62" t="s">
        <v>355</v>
      </c>
      <c r="C68" t="s">
        <v>64</v>
      </c>
      <c r="D68" t="s">
        <v>203</v>
      </c>
      <c r="E68" t="s">
        <v>65</v>
      </c>
      <c r="F68" t="s">
        <v>337</v>
      </c>
      <c r="G68" t="s">
        <v>261</v>
      </c>
      <c r="H68" s="62" t="s">
        <v>356</v>
      </c>
      <c r="I68" t="s">
        <v>70</v>
      </c>
      <c r="J68" s="16">
        <v>44747</v>
      </c>
      <c r="K68" s="14">
        <v>58</v>
      </c>
      <c r="L68" s="14" t="s">
        <v>64</v>
      </c>
      <c r="M68" t="s">
        <v>3</v>
      </c>
      <c r="N68" s="14">
        <v>17.239999999999998</v>
      </c>
      <c r="O68" s="14">
        <v>12.76</v>
      </c>
      <c r="AI68" s="17">
        <f t="shared" si="41"/>
        <v>17.239999999999998</v>
      </c>
      <c r="AJ68" s="18">
        <f t="shared" si="23"/>
        <v>17.239999999999998</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44742</v>
      </c>
      <c r="B69" s="62" t="s">
        <v>357</v>
      </c>
      <c r="C69" t="s">
        <v>64</v>
      </c>
      <c r="D69" t="s">
        <v>203</v>
      </c>
      <c r="E69" t="s">
        <v>65</v>
      </c>
      <c r="F69" t="s">
        <v>264</v>
      </c>
      <c r="G69" t="s">
        <v>284</v>
      </c>
      <c r="H69" s="62" t="s">
        <v>358</v>
      </c>
      <c r="I69" t="s">
        <v>70</v>
      </c>
      <c r="J69" s="16">
        <v>44745</v>
      </c>
      <c r="K69" s="14">
        <v>52</v>
      </c>
      <c r="L69" s="14" t="s">
        <v>64</v>
      </c>
      <c r="M69" t="s">
        <v>4</v>
      </c>
      <c r="N69" s="14">
        <v>14.52</v>
      </c>
      <c r="O69" s="14">
        <v>12.48</v>
      </c>
      <c r="AI69" s="17">
        <f t="shared" si="41"/>
        <v>14.52</v>
      </c>
      <c r="AJ69" s="18">
        <f t="shared" si="23"/>
        <v>14.52</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44742</v>
      </c>
      <c r="B70" s="62" t="s">
        <v>359</v>
      </c>
      <c r="C70" t="s">
        <v>64</v>
      </c>
      <c r="D70" t="s">
        <v>203</v>
      </c>
      <c r="E70" t="s">
        <v>65</v>
      </c>
      <c r="F70" t="s">
        <v>297</v>
      </c>
      <c r="G70" t="s">
        <v>271</v>
      </c>
      <c r="H70" s="62" t="s">
        <v>360</v>
      </c>
      <c r="I70" t="s">
        <v>70</v>
      </c>
      <c r="J70" s="16">
        <v>44745</v>
      </c>
      <c r="K70" s="14">
        <v>11</v>
      </c>
      <c r="L70" s="14" t="s">
        <v>64</v>
      </c>
      <c r="M70" t="s">
        <v>3</v>
      </c>
      <c r="N70" s="14">
        <v>4.08</v>
      </c>
      <c r="O70" s="14">
        <v>2.42</v>
      </c>
      <c r="AI70" s="17">
        <f t="shared" si="41"/>
        <v>4.08</v>
      </c>
      <c r="AJ70" s="18">
        <f t="shared" si="23"/>
        <v>4.08</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44753</v>
      </c>
      <c r="B71" s="62" t="s">
        <v>361</v>
      </c>
      <c r="C71" t="s">
        <v>64</v>
      </c>
      <c r="D71" t="s">
        <v>203</v>
      </c>
      <c r="E71" t="s">
        <v>65</v>
      </c>
      <c r="F71" t="s">
        <v>337</v>
      </c>
      <c r="G71" t="s">
        <v>362</v>
      </c>
      <c r="H71" s="62" t="s">
        <v>363</v>
      </c>
      <c r="I71" t="s">
        <v>70</v>
      </c>
      <c r="J71" s="16">
        <v>44753</v>
      </c>
      <c r="K71" s="14">
        <v>16</v>
      </c>
      <c r="L71" s="14" t="s">
        <v>64</v>
      </c>
      <c r="M71" t="s">
        <v>3</v>
      </c>
      <c r="N71" s="14">
        <v>5.48</v>
      </c>
      <c r="O71" s="14">
        <v>3.52</v>
      </c>
      <c r="AI71" s="17">
        <f t="shared" si="41"/>
        <v>5.48</v>
      </c>
      <c r="AJ71" s="18">
        <f t="shared" si="23"/>
        <v>5.48</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44753</v>
      </c>
      <c r="B72" s="62" t="s">
        <v>364</v>
      </c>
      <c r="C72" t="s">
        <v>64</v>
      </c>
      <c r="D72" t="s">
        <v>203</v>
      </c>
      <c r="E72" t="s">
        <v>65</v>
      </c>
      <c r="F72" t="s">
        <v>264</v>
      </c>
      <c r="G72" t="s">
        <v>271</v>
      </c>
      <c r="H72" s="62" t="s">
        <v>365</v>
      </c>
      <c r="I72" t="s">
        <v>70</v>
      </c>
      <c r="J72" s="16">
        <v>44775</v>
      </c>
      <c r="K72" s="14">
        <v>67</v>
      </c>
      <c r="L72" s="14" t="s">
        <v>64</v>
      </c>
      <c r="M72" t="s">
        <v>3</v>
      </c>
      <c r="N72" s="14">
        <v>19.760000000000002</v>
      </c>
      <c r="O72" s="14">
        <v>14.74</v>
      </c>
      <c r="AI72" s="17">
        <f t="shared" si="41"/>
        <v>19.760000000000002</v>
      </c>
      <c r="AJ72" s="18">
        <f t="shared" si="23"/>
        <v>19.760000000000002</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44758</v>
      </c>
      <c r="B73" s="62" t="s">
        <v>366</v>
      </c>
      <c r="C73" t="s">
        <v>64</v>
      </c>
      <c r="D73" t="s">
        <v>203</v>
      </c>
      <c r="E73" t="s">
        <v>65</v>
      </c>
      <c r="F73" t="s">
        <v>337</v>
      </c>
      <c r="G73" t="s">
        <v>362</v>
      </c>
      <c r="H73" s="62" t="s">
        <v>367</v>
      </c>
      <c r="I73" t="s">
        <v>70</v>
      </c>
      <c r="J73" s="16">
        <v>44758</v>
      </c>
      <c r="K73" s="14">
        <v>21</v>
      </c>
      <c r="L73" s="14" t="s">
        <v>64</v>
      </c>
      <c r="M73" t="s">
        <v>4</v>
      </c>
      <c r="N73" s="14">
        <v>6.46</v>
      </c>
      <c r="O73" s="14">
        <v>5.04</v>
      </c>
      <c r="AI73" s="17">
        <f t="shared" si="41"/>
        <v>6.46</v>
      </c>
      <c r="AJ73" s="18">
        <f t="shared" si="23"/>
        <v>6.46</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44762</v>
      </c>
      <c r="B74" s="62" t="s">
        <v>368</v>
      </c>
      <c r="C74" t="s">
        <v>64</v>
      </c>
      <c r="D74" t="s">
        <v>203</v>
      </c>
      <c r="E74" t="s">
        <v>65</v>
      </c>
      <c r="F74" t="s">
        <v>337</v>
      </c>
      <c r="G74" t="s">
        <v>362</v>
      </c>
      <c r="H74" s="62" t="s">
        <v>369</v>
      </c>
      <c r="I74" t="s">
        <v>70</v>
      </c>
      <c r="J74" s="16">
        <v>44762</v>
      </c>
      <c r="K74" s="14">
        <v>23</v>
      </c>
      <c r="L74" s="14" t="s">
        <v>64</v>
      </c>
      <c r="M74" t="s">
        <v>3</v>
      </c>
      <c r="N74" s="14">
        <v>7.44</v>
      </c>
      <c r="O74" s="14">
        <v>5.0599999999999996</v>
      </c>
      <c r="AI74" s="17">
        <f t="shared" si="41"/>
        <v>7.44</v>
      </c>
      <c r="AJ74" s="18">
        <f t="shared" si="23"/>
        <v>7.44</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44768</v>
      </c>
      <c r="B75" s="62" t="s">
        <v>370</v>
      </c>
      <c r="C75" t="s">
        <v>64</v>
      </c>
      <c r="D75" t="s">
        <v>203</v>
      </c>
      <c r="E75" t="s">
        <v>65</v>
      </c>
      <c r="F75" t="s">
        <v>306</v>
      </c>
      <c r="G75" t="s">
        <v>261</v>
      </c>
      <c r="H75" s="62" t="s">
        <v>371</v>
      </c>
      <c r="I75" t="s">
        <v>70</v>
      </c>
      <c r="J75" s="16">
        <v>44768</v>
      </c>
      <c r="K75" s="14">
        <v>32</v>
      </c>
      <c r="L75" s="14" t="s">
        <v>64</v>
      </c>
      <c r="M75" t="s">
        <v>3</v>
      </c>
      <c r="N75" s="14">
        <v>9.9600000000000009</v>
      </c>
      <c r="O75" s="14">
        <v>7.04</v>
      </c>
      <c r="AI75" s="17">
        <f t="shared" si="41"/>
        <v>9.9600000000000009</v>
      </c>
      <c r="AJ75" s="18">
        <f t="shared" si="23"/>
        <v>9.9600000000000009</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44775</v>
      </c>
      <c r="B76" s="62" t="s">
        <v>372</v>
      </c>
      <c r="C76" t="s">
        <v>64</v>
      </c>
      <c r="D76" t="s">
        <v>203</v>
      </c>
      <c r="E76" t="s">
        <v>65</v>
      </c>
      <c r="F76" t="s">
        <v>301</v>
      </c>
      <c r="G76" t="s">
        <v>261</v>
      </c>
      <c r="H76" s="62" t="s">
        <v>373</v>
      </c>
      <c r="I76" t="s">
        <v>70</v>
      </c>
      <c r="J76" s="16">
        <v>44945</v>
      </c>
      <c r="K76" s="14">
        <v>36</v>
      </c>
      <c r="L76" s="14" t="s">
        <v>210</v>
      </c>
      <c r="M76" t="s">
        <v>5</v>
      </c>
      <c r="N76" s="14">
        <v>9</v>
      </c>
      <c r="O76" s="14">
        <v>9</v>
      </c>
      <c r="AI76" s="17">
        <f t="shared" si="41"/>
        <v>9</v>
      </c>
      <c r="AJ76" s="18">
        <f t="shared" si="23"/>
        <v>9</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44775</v>
      </c>
      <c r="B77" s="62" t="s">
        <v>374</v>
      </c>
      <c r="C77" t="s">
        <v>64</v>
      </c>
      <c r="D77" t="s">
        <v>203</v>
      </c>
      <c r="E77" t="s">
        <v>65</v>
      </c>
      <c r="F77" t="s">
        <v>375</v>
      </c>
      <c r="G77" t="s">
        <v>261</v>
      </c>
      <c r="H77" s="62" t="s">
        <v>376</v>
      </c>
      <c r="I77" t="s">
        <v>70</v>
      </c>
      <c r="J77" s="16">
        <v>44793</v>
      </c>
      <c r="K77" s="14">
        <v>25</v>
      </c>
      <c r="L77" s="14" t="s">
        <v>64</v>
      </c>
      <c r="M77" t="s">
        <v>3</v>
      </c>
      <c r="N77" s="14">
        <v>8</v>
      </c>
      <c r="O77" s="14">
        <v>5.5</v>
      </c>
      <c r="AI77" s="17">
        <f t="shared" si="41"/>
        <v>8</v>
      </c>
      <c r="AJ77" s="18">
        <f t="shared" si="23"/>
        <v>8</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44775</v>
      </c>
      <c r="B78" s="62" t="s">
        <v>377</v>
      </c>
      <c r="C78" t="s">
        <v>64</v>
      </c>
      <c r="D78" t="s">
        <v>203</v>
      </c>
      <c r="E78" t="s">
        <v>65</v>
      </c>
      <c r="F78" t="s">
        <v>323</v>
      </c>
      <c r="G78" t="s">
        <v>205</v>
      </c>
      <c r="H78" s="62" t="s">
        <v>235</v>
      </c>
      <c r="I78" t="s">
        <v>70</v>
      </c>
      <c r="J78" s="16">
        <v>44788</v>
      </c>
      <c r="K78" s="14">
        <v>21</v>
      </c>
      <c r="L78" s="14" t="s">
        <v>64</v>
      </c>
      <c r="M78" t="s">
        <v>3</v>
      </c>
      <c r="N78" s="14">
        <v>6.88</v>
      </c>
      <c r="O78" s="14">
        <v>4.62</v>
      </c>
      <c r="AI78" s="17">
        <f t="shared" si="41"/>
        <v>6.88</v>
      </c>
      <c r="AJ78" s="18">
        <f t="shared" si="23"/>
        <v>6.88</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44775</v>
      </c>
      <c r="B79" s="62" t="s">
        <v>378</v>
      </c>
      <c r="C79" t="s">
        <v>64</v>
      </c>
      <c r="D79" t="s">
        <v>203</v>
      </c>
      <c r="E79" t="s">
        <v>65</v>
      </c>
      <c r="F79" t="s">
        <v>306</v>
      </c>
      <c r="G79" t="s">
        <v>298</v>
      </c>
      <c r="H79" s="62" t="s">
        <v>379</v>
      </c>
      <c r="I79" t="s">
        <v>70</v>
      </c>
      <c r="J79" s="16">
        <v>44826</v>
      </c>
      <c r="K79" s="14">
        <v>10</v>
      </c>
      <c r="L79" s="14" t="s">
        <v>210</v>
      </c>
      <c r="M79" t="s">
        <v>5</v>
      </c>
      <c r="N79" s="14">
        <v>2.5</v>
      </c>
      <c r="O79" s="14">
        <v>2.5</v>
      </c>
      <c r="AI79" s="17">
        <f t="shared" si="41"/>
        <v>2.5</v>
      </c>
      <c r="AJ79" s="18">
        <f t="shared" si="23"/>
        <v>2.5</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44775</v>
      </c>
      <c r="B80" s="62" t="s">
        <v>380</v>
      </c>
      <c r="C80" t="s">
        <v>64</v>
      </c>
      <c r="D80" t="s">
        <v>203</v>
      </c>
      <c r="E80" t="s">
        <v>65</v>
      </c>
      <c r="F80" t="s">
        <v>337</v>
      </c>
      <c r="G80" t="s">
        <v>362</v>
      </c>
      <c r="H80" s="62" t="s">
        <v>381</v>
      </c>
      <c r="I80" t="s">
        <v>70</v>
      </c>
      <c r="J80" s="16">
        <v>44792</v>
      </c>
      <c r="K80" s="14">
        <v>83</v>
      </c>
      <c r="L80" s="14" t="s">
        <v>210</v>
      </c>
      <c r="M80" t="s">
        <v>5</v>
      </c>
      <c r="N80" s="14">
        <v>20.75</v>
      </c>
      <c r="O80" s="14">
        <v>20.75</v>
      </c>
      <c r="AI80" s="17">
        <f t="shared" si="41"/>
        <v>20.75</v>
      </c>
      <c r="AJ80" s="18">
        <f t="shared" si="23"/>
        <v>20.75</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44775</v>
      </c>
      <c r="B81" s="62" t="s">
        <v>382</v>
      </c>
      <c r="C81" t="s">
        <v>64</v>
      </c>
      <c r="D81" t="s">
        <v>203</v>
      </c>
      <c r="E81" t="s">
        <v>65</v>
      </c>
      <c r="F81" t="s">
        <v>264</v>
      </c>
      <c r="G81" t="s">
        <v>220</v>
      </c>
      <c r="H81" s="62" t="s">
        <v>383</v>
      </c>
      <c r="I81" t="s">
        <v>70</v>
      </c>
      <c r="J81" s="16">
        <v>44780</v>
      </c>
      <c r="K81" s="14">
        <v>24</v>
      </c>
      <c r="L81" s="14" t="s">
        <v>64</v>
      </c>
      <c r="M81" t="s">
        <v>3</v>
      </c>
      <c r="N81" s="14">
        <v>7.72</v>
      </c>
      <c r="O81" s="14">
        <v>5.28</v>
      </c>
      <c r="AI81" s="17">
        <f t="shared" si="41"/>
        <v>7.72</v>
      </c>
      <c r="AJ81" s="18">
        <f t="shared" si="23"/>
        <v>7.72</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44775</v>
      </c>
      <c r="B82" s="62" t="s">
        <v>384</v>
      </c>
      <c r="C82" t="s">
        <v>64</v>
      </c>
      <c r="D82" t="s">
        <v>203</v>
      </c>
      <c r="E82" t="s">
        <v>65</v>
      </c>
      <c r="F82" t="s">
        <v>297</v>
      </c>
      <c r="G82" t="s">
        <v>291</v>
      </c>
      <c r="H82" s="62" t="s">
        <v>385</v>
      </c>
      <c r="I82" t="s">
        <v>70</v>
      </c>
      <c r="J82" s="16">
        <v>44924</v>
      </c>
      <c r="K82" s="14">
        <v>98</v>
      </c>
      <c r="L82" s="14" t="s">
        <v>64</v>
      </c>
      <c r="M82" t="s">
        <v>3</v>
      </c>
      <c r="N82" s="14">
        <v>28.44</v>
      </c>
      <c r="O82" s="14">
        <v>21.56</v>
      </c>
      <c r="AI82" s="17">
        <f t="shared" si="41"/>
        <v>28.44</v>
      </c>
      <c r="AJ82" s="18">
        <f t="shared" si="23"/>
        <v>28.44</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44789</v>
      </c>
      <c r="B83" s="62" t="s">
        <v>386</v>
      </c>
      <c r="C83" t="s">
        <v>64</v>
      </c>
      <c r="D83" t="s">
        <v>203</v>
      </c>
      <c r="E83" t="s">
        <v>65</v>
      </c>
      <c r="F83" t="s">
        <v>323</v>
      </c>
      <c r="G83" t="s">
        <v>205</v>
      </c>
      <c r="H83" s="62" t="s">
        <v>239</v>
      </c>
      <c r="I83" t="s">
        <v>70</v>
      </c>
      <c r="J83" s="16">
        <v>44839</v>
      </c>
      <c r="K83" s="14">
        <v>10</v>
      </c>
      <c r="L83" s="14" t="s">
        <v>64</v>
      </c>
      <c r="M83" t="s">
        <v>3</v>
      </c>
      <c r="N83" s="14">
        <v>3.8</v>
      </c>
      <c r="O83" s="14">
        <v>2.2000000000000002</v>
      </c>
      <c r="AI83" s="17">
        <f t="shared" si="41"/>
        <v>3.8</v>
      </c>
      <c r="AJ83" s="18">
        <f t="shared" si="23"/>
        <v>3.8</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44802</v>
      </c>
      <c r="B84" s="62" t="s">
        <v>387</v>
      </c>
      <c r="C84" t="s">
        <v>64</v>
      </c>
      <c r="D84" t="s">
        <v>203</v>
      </c>
      <c r="E84" t="s">
        <v>65</v>
      </c>
      <c r="F84" t="s">
        <v>264</v>
      </c>
      <c r="G84" t="s">
        <v>274</v>
      </c>
      <c r="H84" s="62" t="s">
        <v>388</v>
      </c>
      <c r="I84" t="s">
        <v>70</v>
      </c>
      <c r="J84" s="16">
        <v>44802</v>
      </c>
      <c r="K84" s="14">
        <v>20</v>
      </c>
      <c r="L84" s="14" t="s">
        <v>210</v>
      </c>
      <c r="M84" t="s">
        <v>5</v>
      </c>
      <c r="N84" s="14">
        <v>5</v>
      </c>
      <c r="O84" s="14">
        <v>5</v>
      </c>
      <c r="AI84" s="17">
        <f t="shared" si="41"/>
        <v>5</v>
      </c>
      <c r="AJ84" s="18">
        <f t="shared" si="23"/>
        <v>5</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44805</v>
      </c>
      <c r="B85" s="62" t="s">
        <v>389</v>
      </c>
      <c r="C85" t="s">
        <v>64</v>
      </c>
      <c r="D85" t="s">
        <v>203</v>
      </c>
      <c r="E85" t="s">
        <v>65</v>
      </c>
      <c r="F85" t="s">
        <v>264</v>
      </c>
      <c r="G85" t="s">
        <v>274</v>
      </c>
      <c r="H85" s="62" t="s">
        <v>390</v>
      </c>
      <c r="I85" t="s">
        <v>70</v>
      </c>
      <c r="J85" s="16">
        <v>44812</v>
      </c>
      <c r="K85" s="14">
        <v>24</v>
      </c>
      <c r="L85" s="14" t="s">
        <v>64</v>
      </c>
      <c r="M85" t="s">
        <v>3</v>
      </c>
      <c r="N85" s="14">
        <v>7.72</v>
      </c>
      <c r="O85" s="14">
        <v>5.28</v>
      </c>
      <c r="AI85" s="17">
        <f t="shared" si="41"/>
        <v>7.72</v>
      </c>
      <c r="AJ85" s="18">
        <f t="shared" si="23"/>
        <v>7.72</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44807</v>
      </c>
      <c r="B86" s="62" t="s">
        <v>391</v>
      </c>
      <c r="C86" t="s">
        <v>64</v>
      </c>
      <c r="D86" t="s">
        <v>203</v>
      </c>
      <c r="E86" t="s">
        <v>65</v>
      </c>
      <c r="F86" t="s">
        <v>392</v>
      </c>
      <c r="G86" t="s">
        <v>298</v>
      </c>
      <c r="H86" s="62" t="s">
        <v>393</v>
      </c>
      <c r="I86" t="s">
        <v>70</v>
      </c>
      <c r="J86" s="16">
        <v>44857</v>
      </c>
      <c r="K86" s="14">
        <v>27</v>
      </c>
      <c r="L86" s="14" t="s">
        <v>210</v>
      </c>
      <c r="M86" t="s">
        <v>5</v>
      </c>
      <c r="N86" s="14">
        <v>6.75</v>
      </c>
      <c r="O86" s="14">
        <v>6.75</v>
      </c>
      <c r="AI86" s="17">
        <f t="shared" si="41"/>
        <v>6.75</v>
      </c>
      <c r="AJ86" s="18">
        <f t="shared" si="23"/>
        <v>6.75</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44812</v>
      </c>
      <c r="B87" s="62" t="s">
        <v>394</v>
      </c>
      <c r="C87" t="s">
        <v>64</v>
      </c>
      <c r="D87" t="s">
        <v>203</v>
      </c>
      <c r="E87" t="s">
        <v>65</v>
      </c>
      <c r="F87" t="s">
        <v>337</v>
      </c>
      <c r="G87" t="s">
        <v>362</v>
      </c>
      <c r="H87" s="62" t="s">
        <v>395</v>
      </c>
      <c r="I87" t="s">
        <v>70</v>
      </c>
      <c r="J87" s="16">
        <v>44812</v>
      </c>
      <c r="K87" s="14">
        <v>38</v>
      </c>
      <c r="L87" s="14" t="s">
        <v>64</v>
      </c>
      <c r="M87" t="s">
        <v>3</v>
      </c>
      <c r="N87" s="14">
        <v>11.64</v>
      </c>
      <c r="O87" s="14">
        <v>8.36</v>
      </c>
      <c r="AI87" s="17">
        <f t="shared" si="41"/>
        <v>11.64</v>
      </c>
      <c r="AJ87" s="18">
        <f t="shared" si="23"/>
        <v>11.64</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44816</v>
      </c>
      <c r="B88" s="62" t="s">
        <v>396</v>
      </c>
      <c r="C88" t="s">
        <v>64</v>
      </c>
      <c r="D88" t="s">
        <v>203</v>
      </c>
      <c r="E88" t="s">
        <v>65</v>
      </c>
      <c r="F88" t="s">
        <v>264</v>
      </c>
      <c r="G88" t="s">
        <v>291</v>
      </c>
      <c r="H88" s="62" t="s">
        <v>397</v>
      </c>
      <c r="I88" t="s">
        <v>70</v>
      </c>
      <c r="J88" s="16">
        <v>44816</v>
      </c>
      <c r="K88" s="14">
        <v>13</v>
      </c>
      <c r="L88" s="14" t="s">
        <v>65</v>
      </c>
      <c r="M88" t="s">
        <v>3</v>
      </c>
      <c r="N88" s="14">
        <v>2.86</v>
      </c>
      <c r="O88" s="14">
        <v>4.6399999999999997</v>
      </c>
      <c r="AI88" s="17">
        <f t="shared" si="41"/>
        <v>2.86</v>
      </c>
      <c r="AJ88" s="18">
        <f t="shared" si="23"/>
        <v>2.86</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44818</v>
      </c>
      <c r="B89" s="62" t="s">
        <v>398</v>
      </c>
      <c r="C89" t="s">
        <v>64</v>
      </c>
      <c r="D89" t="s">
        <v>203</v>
      </c>
      <c r="E89" t="s">
        <v>65</v>
      </c>
      <c r="F89" t="s">
        <v>375</v>
      </c>
      <c r="G89" t="s">
        <v>284</v>
      </c>
      <c r="H89" s="62" t="s">
        <v>399</v>
      </c>
      <c r="I89" t="s">
        <v>70</v>
      </c>
      <c r="J89" s="16">
        <v>44839</v>
      </c>
      <c r="K89" s="14">
        <v>40</v>
      </c>
      <c r="L89" s="14" t="s">
        <v>64</v>
      </c>
      <c r="M89" t="s">
        <v>3</v>
      </c>
      <c r="N89" s="14">
        <v>12.2</v>
      </c>
      <c r="O89" s="14">
        <v>8.8000000000000007</v>
      </c>
      <c r="AI89" s="17">
        <f t="shared" si="41"/>
        <v>12.2</v>
      </c>
      <c r="AJ89" s="18">
        <f t="shared" si="23"/>
        <v>12.2</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44818</v>
      </c>
      <c r="B90" s="62" t="s">
        <v>400</v>
      </c>
      <c r="C90" t="s">
        <v>64</v>
      </c>
      <c r="D90" t="s">
        <v>203</v>
      </c>
      <c r="E90" t="s">
        <v>65</v>
      </c>
      <c r="F90" t="s">
        <v>401</v>
      </c>
      <c r="G90" t="s">
        <v>362</v>
      </c>
      <c r="H90" s="62" t="s">
        <v>402</v>
      </c>
      <c r="I90" t="s">
        <v>70</v>
      </c>
      <c r="J90" s="16">
        <v>44835</v>
      </c>
      <c r="K90" s="14">
        <v>27</v>
      </c>
      <c r="L90" s="14" t="s">
        <v>65</v>
      </c>
      <c r="M90" t="s">
        <v>4</v>
      </c>
      <c r="N90" s="14">
        <v>6.48</v>
      </c>
      <c r="O90" s="14">
        <v>8.02</v>
      </c>
      <c r="AI90" s="17">
        <f t="shared" si="41"/>
        <v>6.48</v>
      </c>
      <c r="AJ90" s="18">
        <f t="shared" si="23"/>
        <v>6.48</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44818</v>
      </c>
      <c r="B91" s="62" t="s">
        <v>403</v>
      </c>
      <c r="C91" t="s">
        <v>64</v>
      </c>
      <c r="D91" t="s">
        <v>203</v>
      </c>
      <c r="E91" t="s">
        <v>65</v>
      </c>
      <c r="F91" t="s">
        <v>404</v>
      </c>
      <c r="G91" t="s">
        <v>298</v>
      </c>
      <c r="H91" s="62" t="s">
        <v>405</v>
      </c>
      <c r="I91" t="s">
        <v>70</v>
      </c>
      <c r="J91" s="16">
        <v>44836</v>
      </c>
      <c r="K91" s="14">
        <v>21</v>
      </c>
      <c r="L91" s="14" t="s">
        <v>64</v>
      </c>
      <c r="M91" t="s">
        <v>3</v>
      </c>
      <c r="N91" s="14">
        <v>6.88</v>
      </c>
      <c r="O91" s="14">
        <v>4.62</v>
      </c>
      <c r="AI91" s="17">
        <f t="shared" si="41"/>
        <v>6.88</v>
      </c>
      <c r="AJ91" s="18">
        <f t="shared" si="23"/>
        <v>6.88</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44818</v>
      </c>
      <c r="B92" s="62" t="s">
        <v>406</v>
      </c>
      <c r="C92" t="s">
        <v>64</v>
      </c>
      <c r="D92" t="s">
        <v>203</v>
      </c>
      <c r="E92" t="s">
        <v>65</v>
      </c>
      <c r="F92" t="s">
        <v>337</v>
      </c>
      <c r="G92" t="s">
        <v>362</v>
      </c>
      <c r="H92" s="62" t="s">
        <v>407</v>
      </c>
      <c r="I92" t="s">
        <v>70</v>
      </c>
      <c r="J92" s="16">
        <v>44818</v>
      </c>
      <c r="K92" s="14">
        <v>21</v>
      </c>
      <c r="L92" s="14" t="s">
        <v>210</v>
      </c>
      <c r="M92" t="s">
        <v>5</v>
      </c>
      <c r="N92" s="14">
        <v>5.25</v>
      </c>
      <c r="O92" s="14">
        <v>5.25</v>
      </c>
      <c r="AI92" s="17">
        <f t="shared" si="41"/>
        <v>5.25</v>
      </c>
      <c r="AJ92" s="18">
        <f t="shared" si="23"/>
        <v>5.25</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44826</v>
      </c>
      <c r="B93" s="62" t="s">
        <v>408</v>
      </c>
      <c r="C93" t="s">
        <v>64</v>
      </c>
      <c r="D93" t="s">
        <v>203</v>
      </c>
      <c r="E93" t="s">
        <v>65</v>
      </c>
      <c r="F93" t="s">
        <v>306</v>
      </c>
      <c r="G93" t="s">
        <v>298</v>
      </c>
      <c r="H93" s="62" t="s">
        <v>409</v>
      </c>
      <c r="I93" t="s">
        <v>70</v>
      </c>
      <c r="J93" s="16">
        <v>44851</v>
      </c>
      <c r="K93" s="14">
        <v>22</v>
      </c>
      <c r="L93" s="14" t="s">
        <v>64</v>
      </c>
      <c r="M93" t="s">
        <v>3</v>
      </c>
      <c r="N93" s="14">
        <v>7.16</v>
      </c>
      <c r="O93" s="14">
        <v>4.84</v>
      </c>
      <c r="AI93" s="17">
        <f t="shared" si="41"/>
        <v>7.16</v>
      </c>
      <c r="AJ93" s="18">
        <f t="shared" si="23"/>
        <v>7.16</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44826</v>
      </c>
      <c r="B94" s="62" t="s">
        <v>410</v>
      </c>
      <c r="C94" t="s">
        <v>64</v>
      </c>
      <c r="D94" t="s">
        <v>203</v>
      </c>
      <c r="E94" t="s">
        <v>65</v>
      </c>
      <c r="F94" t="s">
        <v>264</v>
      </c>
      <c r="G94" t="s">
        <v>291</v>
      </c>
      <c r="H94" s="62" t="s">
        <v>411</v>
      </c>
      <c r="I94" t="s">
        <v>70</v>
      </c>
      <c r="J94" s="16">
        <v>44826</v>
      </c>
      <c r="K94" s="14">
        <v>15</v>
      </c>
      <c r="L94" s="14" t="s">
        <v>65</v>
      </c>
      <c r="M94" t="s">
        <v>3</v>
      </c>
      <c r="N94" s="14">
        <v>3.3</v>
      </c>
      <c r="O94" s="14">
        <v>5.2</v>
      </c>
      <c r="AI94" s="17">
        <f t="shared" si="41"/>
        <v>3.3</v>
      </c>
      <c r="AJ94" s="18">
        <f t="shared" si="23"/>
        <v>3.3</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44835</v>
      </c>
      <c r="B95" s="62" t="s">
        <v>412</v>
      </c>
      <c r="C95" t="s">
        <v>64</v>
      </c>
      <c r="D95" t="s">
        <v>203</v>
      </c>
      <c r="E95" t="s">
        <v>65</v>
      </c>
      <c r="F95" t="s">
        <v>337</v>
      </c>
      <c r="G95" t="s">
        <v>216</v>
      </c>
      <c r="H95" s="62" t="s">
        <v>390</v>
      </c>
      <c r="I95" t="s">
        <v>70</v>
      </c>
      <c r="J95" s="16">
        <v>44835</v>
      </c>
      <c r="K95" s="14">
        <v>11</v>
      </c>
      <c r="L95" s="14" t="s">
        <v>64</v>
      </c>
      <c r="M95" t="s">
        <v>3</v>
      </c>
      <c r="N95" s="14">
        <v>4.08</v>
      </c>
      <c r="O95" s="14">
        <v>2.42</v>
      </c>
      <c r="AI95" s="17">
        <f t="shared" si="41"/>
        <v>4.08</v>
      </c>
      <c r="AJ95" s="18">
        <f t="shared" si="23"/>
        <v>4.08</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44857</v>
      </c>
      <c r="B96" s="62" t="s">
        <v>413</v>
      </c>
      <c r="C96" t="s">
        <v>64</v>
      </c>
      <c r="D96" t="s">
        <v>203</v>
      </c>
      <c r="E96" t="s">
        <v>65</v>
      </c>
      <c r="F96" t="s">
        <v>264</v>
      </c>
      <c r="G96" t="s">
        <v>291</v>
      </c>
      <c r="H96" s="62" t="s">
        <v>390</v>
      </c>
      <c r="I96" t="s">
        <v>70</v>
      </c>
      <c r="J96" s="16">
        <v>44857</v>
      </c>
      <c r="K96" s="14">
        <v>67</v>
      </c>
      <c r="L96" s="14" t="s">
        <v>64</v>
      </c>
      <c r="M96" t="s">
        <v>3</v>
      </c>
      <c r="N96" s="14">
        <v>19.760000000000002</v>
      </c>
      <c r="O96" s="14">
        <v>14.74</v>
      </c>
      <c r="AI96" s="17">
        <f t="shared" si="41"/>
        <v>19.760000000000002</v>
      </c>
      <c r="AJ96" s="18">
        <f t="shared" si="23"/>
        <v>19.760000000000002</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44858</v>
      </c>
      <c r="B97" s="62" t="s">
        <v>414</v>
      </c>
      <c r="C97" t="s">
        <v>64</v>
      </c>
      <c r="D97" t="s">
        <v>203</v>
      </c>
      <c r="E97" t="s">
        <v>65</v>
      </c>
      <c r="F97" t="s">
        <v>375</v>
      </c>
      <c r="G97" t="s">
        <v>284</v>
      </c>
      <c r="H97" s="62" t="s">
        <v>415</v>
      </c>
      <c r="I97" t="s">
        <v>70</v>
      </c>
      <c r="J97" s="16">
        <v>44933</v>
      </c>
      <c r="K97" s="14">
        <v>34</v>
      </c>
      <c r="L97" s="14" t="s">
        <v>65</v>
      </c>
      <c r="M97" t="s">
        <v>3</v>
      </c>
      <c r="N97" s="14">
        <v>7.48</v>
      </c>
      <c r="O97" s="14">
        <v>10.52</v>
      </c>
      <c r="AI97" s="17">
        <f t="shared" si="41"/>
        <v>7.48</v>
      </c>
      <c r="AJ97" s="18">
        <f t="shared" si="23"/>
        <v>7.48</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44858</v>
      </c>
      <c r="B98" s="62" t="s">
        <v>416</v>
      </c>
      <c r="C98" t="s">
        <v>64</v>
      </c>
      <c r="D98" t="s">
        <v>203</v>
      </c>
      <c r="E98" t="s">
        <v>65</v>
      </c>
      <c r="F98" t="s">
        <v>401</v>
      </c>
      <c r="G98" t="s">
        <v>362</v>
      </c>
      <c r="H98" s="62" t="s">
        <v>417</v>
      </c>
      <c r="I98" t="s">
        <v>70</v>
      </c>
      <c r="J98" s="16">
        <v>44867</v>
      </c>
      <c r="K98" s="14">
        <v>27</v>
      </c>
      <c r="L98" s="14" t="s">
        <v>64</v>
      </c>
      <c r="M98" t="s">
        <v>3</v>
      </c>
      <c r="N98" s="14">
        <v>8.56</v>
      </c>
      <c r="O98" s="14">
        <v>5.94</v>
      </c>
      <c r="AI98" s="17">
        <f t="shared" si="41"/>
        <v>8.56</v>
      </c>
      <c r="AJ98" s="18">
        <f t="shared" si="23"/>
        <v>8.56</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44858</v>
      </c>
      <c r="B99" s="62" t="s">
        <v>418</v>
      </c>
      <c r="C99" t="s">
        <v>64</v>
      </c>
      <c r="D99" t="s">
        <v>203</v>
      </c>
      <c r="E99" t="s">
        <v>65</v>
      </c>
      <c r="F99" t="s">
        <v>306</v>
      </c>
      <c r="G99" t="s">
        <v>298</v>
      </c>
      <c r="H99" s="62" t="s">
        <v>419</v>
      </c>
      <c r="I99" t="s">
        <v>70</v>
      </c>
      <c r="J99" s="16">
        <v>44878</v>
      </c>
      <c r="K99" s="14">
        <v>11</v>
      </c>
      <c r="L99" s="14" t="s">
        <v>64</v>
      </c>
      <c r="M99" t="s">
        <v>3</v>
      </c>
      <c r="N99" s="14">
        <v>4.08</v>
      </c>
      <c r="O99" s="14">
        <v>2.42</v>
      </c>
      <c r="AI99" s="17">
        <f t="shared" si="41"/>
        <v>4.08</v>
      </c>
      <c r="AJ99" s="18">
        <f t="shared" si="23"/>
        <v>4.08</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44858</v>
      </c>
      <c r="B100" s="62" t="s">
        <v>420</v>
      </c>
      <c r="C100" t="s">
        <v>64</v>
      </c>
      <c r="D100" t="s">
        <v>203</v>
      </c>
      <c r="E100" t="s">
        <v>65</v>
      </c>
      <c r="F100" t="s">
        <v>264</v>
      </c>
      <c r="G100" t="s">
        <v>284</v>
      </c>
      <c r="H100" s="62" t="s">
        <v>421</v>
      </c>
      <c r="I100" t="s">
        <v>70</v>
      </c>
      <c r="J100" s="16">
        <v>44858</v>
      </c>
      <c r="K100" s="14">
        <v>18</v>
      </c>
      <c r="L100" s="14" t="s">
        <v>64</v>
      </c>
      <c r="M100" t="s">
        <v>4</v>
      </c>
      <c r="N100" s="14">
        <v>5.68</v>
      </c>
      <c r="O100" s="14">
        <v>4.32</v>
      </c>
      <c r="AI100" s="17">
        <f t="shared" si="41"/>
        <v>5.68</v>
      </c>
      <c r="AJ100" s="18">
        <f t="shared" si="23"/>
        <v>5.68</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44867</v>
      </c>
      <c r="B101" s="62" t="s">
        <v>422</v>
      </c>
      <c r="C101" t="s">
        <v>64</v>
      </c>
      <c r="D101" t="s">
        <v>203</v>
      </c>
      <c r="E101" t="s">
        <v>65</v>
      </c>
      <c r="F101" t="s">
        <v>423</v>
      </c>
      <c r="G101" t="s">
        <v>424</v>
      </c>
      <c r="H101" s="62" t="s">
        <v>425</v>
      </c>
      <c r="I101" t="s">
        <v>70</v>
      </c>
      <c r="J101" s="16">
        <v>44867</v>
      </c>
      <c r="K101" s="14">
        <v>11</v>
      </c>
      <c r="L101" s="14" t="s">
        <v>64</v>
      </c>
      <c r="M101" t="s">
        <v>3</v>
      </c>
      <c r="N101" s="14">
        <v>4.08</v>
      </c>
      <c r="O101" s="14">
        <v>2.42</v>
      </c>
      <c r="AI101" s="17">
        <f t="shared" si="41"/>
        <v>4.08</v>
      </c>
      <c r="AJ101" s="18">
        <f t="shared" si="23"/>
        <v>4.08</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44867</v>
      </c>
      <c r="B102" s="62" t="s">
        <v>426</v>
      </c>
      <c r="C102" t="s">
        <v>64</v>
      </c>
      <c r="D102" t="s">
        <v>203</v>
      </c>
      <c r="E102" t="s">
        <v>65</v>
      </c>
      <c r="F102" t="s">
        <v>264</v>
      </c>
      <c r="G102" t="s">
        <v>284</v>
      </c>
      <c r="H102" s="62" t="s">
        <v>427</v>
      </c>
      <c r="I102" t="s">
        <v>70</v>
      </c>
      <c r="J102" s="16">
        <v>44867</v>
      </c>
      <c r="K102" s="14">
        <v>18</v>
      </c>
      <c r="L102" s="14" t="s">
        <v>64</v>
      </c>
      <c r="M102" t="s">
        <v>3</v>
      </c>
      <c r="N102" s="14">
        <v>6.04</v>
      </c>
      <c r="O102" s="14">
        <v>3.96</v>
      </c>
      <c r="AI102" s="17">
        <f t="shared" si="41"/>
        <v>6.04</v>
      </c>
      <c r="AJ102" s="18">
        <f t="shared" si="23"/>
        <v>6.04</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44878</v>
      </c>
      <c r="B103" s="62" t="s">
        <v>428</v>
      </c>
      <c r="C103" t="s">
        <v>64</v>
      </c>
      <c r="D103" t="s">
        <v>203</v>
      </c>
      <c r="E103" t="s">
        <v>65</v>
      </c>
      <c r="F103" t="s">
        <v>264</v>
      </c>
      <c r="G103" t="s">
        <v>326</v>
      </c>
      <c r="H103" s="62" t="s">
        <v>429</v>
      </c>
      <c r="I103" t="s">
        <v>70</v>
      </c>
      <c r="J103" s="16">
        <v>44878</v>
      </c>
      <c r="K103" s="14">
        <v>17</v>
      </c>
      <c r="L103" s="14" t="s">
        <v>64</v>
      </c>
      <c r="M103" t="s">
        <v>3</v>
      </c>
      <c r="N103" s="14">
        <v>5.76</v>
      </c>
      <c r="O103" s="14">
        <v>3.74</v>
      </c>
      <c r="AI103" s="17">
        <f t="shared" si="41"/>
        <v>5.76</v>
      </c>
      <c r="AJ103" s="18">
        <f t="shared" si="23"/>
        <v>5.76</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44894</v>
      </c>
      <c r="B104" s="62" t="s">
        <v>430</v>
      </c>
      <c r="C104" t="s">
        <v>64</v>
      </c>
      <c r="D104" t="s">
        <v>203</v>
      </c>
      <c r="E104" t="s">
        <v>65</v>
      </c>
      <c r="F104" t="s">
        <v>431</v>
      </c>
      <c r="G104" t="s">
        <v>424</v>
      </c>
      <c r="H104" s="62" t="s">
        <v>432</v>
      </c>
      <c r="I104" t="s">
        <v>70</v>
      </c>
      <c r="J104" s="16">
        <v>44894</v>
      </c>
      <c r="K104" s="14">
        <v>18</v>
      </c>
      <c r="L104" s="14" t="s">
        <v>64</v>
      </c>
      <c r="M104" t="s">
        <v>3</v>
      </c>
      <c r="N104" s="14">
        <v>6.04</v>
      </c>
      <c r="O104" s="14">
        <v>3.96</v>
      </c>
      <c r="AI104" s="17">
        <f t="shared" si="41"/>
        <v>6.04</v>
      </c>
      <c r="AJ104" s="18">
        <f t="shared" si="23"/>
        <v>6.04</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44900</v>
      </c>
      <c r="B105" s="62" t="s">
        <v>433</v>
      </c>
      <c r="C105" t="s">
        <v>64</v>
      </c>
      <c r="D105" t="s">
        <v>203</v>
      </c>
      <c r="E105" t="s">
        <v>65</v>
      </c>
      <c r="F105" t="s">
        <v>337</v>
      </c>
      <c r="G105" t="s">
        <v>216</v>
      </c>
      <c r="H105" s="62" t="s">
        <v>310</v>
      </c>
      <c r="I105" t="s">
        <v>70</v>
      </c>
      <c r="J105" s="16">
        <v>44900</v>
      </c>
      <c r="K105" s="14">
        <v>70</v>
      </c>
      <c r="L105" s="14" t="s">
        <v>64</v>
      </c>
      <c r="M105" t="s">
        <v>3</v>
      </c>
      <c r="N105" s="14">
        <v>20.6</v>
      </c>
      <c r="O105" s="14">
        <v>15.4</v>
      </c>
      <c r="AI105" s="17">
        <f t="shared" si="41"/>
        <v>20.6</v>
      </c>
      <c r="AJ105" s="18">
        <f t="shared" si="23"/>
        <v>20.6</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44918</v>
      </c>
      <c r="B106" s="62" t="s">
        <v>434</v>
      </c>
      <c r="C106" t="s">
        <v>64</v>
      </c>
      <c r="D106" t="s">
        <v>203</v>
      </c>
      <c r="E106" t="s">
        <v>65</v>
      </c>
      <c r="F106" t="s">
        <v>306</v>
      </c>
      <c r="G106" t="s">
        <v>255</v>
      </c>
      <c r="H106" s="62" t="s">
        <v>435</v>
      </c>
      <c r="I106" t="s">
        <v>70</v>
      </c>
      <c r="J106" s="16">
        <v>44945</v>
      </c>
      <c r="K106" s="14">
        <v>37</v>
      </c>
      <c r="L106" s="14" t="s">
        <v>64</v>
      </c>
      <c r="M106" t="s">
        <v>3</v>
      </c>
      <c r="N106" s="14">
        <v>11.36</v>
      </c>
      <c r="O106" s="14">
        <v>8.14</v>
      </c>
      <c r="AI106" s="17">
        <f t="shared" si="41"/>
        <v>11.36</v>
      </c>
      <c r="AJ106" s="18">
        <f t="shared" si="23"/>
        <v>11.36</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44933</v>
      </c>
      <c r="B107" s="62" t="s">
        <v>436</v>
      </c>
      <c r="C107" t="s">
        <v>64</v>
      </c>
      <c r="D107" t="s">
        <v>203</v>
      </c>
      <c r="E107" t="s">
        <v>65</v>
      </c>
      <c r="F107" t="s">
        <v>264</v>
      </c>
      <c r="G107" t="s">
        <v>326</v>
      </c>
      <c r="H107" s="62" t="s">
        <v>429</v>
      </c>
      <c r="I107" t="s">
        <v>70</v>
      </c>
      <c r="J107" s="16">
        <v>44933</v>
      </c>
      <c r="K107" s="14">
        <v>17</v>
      </c>
      <c r="L107" s="14" t="s">
        <v>64</v>
      </c>
      <c r="M107" t="s">
        <v>4</v>
      </c>
      <c r="N107" s="14">
        <v>5.42</v>
      </c>
      <c r="O107" s="14">
        <v>4.08</v>
      </c>
      <c r="AI107" s="17">
        <f t="shared" si="41"/>
        <v>5.42</v>
      </c>
      <c r="AJ107" s="18">
        <f t="shared" si="23"/>
        <v>5.42</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44953</v>
      </c>
      <c r="B108" s="62" t="s">
        <v>437</v>
      </c>
      <c r="C108" t="s">
        <v>64</v>
      </c>
      <c r="D108" t="s">
        <v>203</v>
      </c>
      <c r="E108" t="s">
        <v>65</v>
      </c>
      <c r="F108" t="s">
        <v>297</v>
      </c>
      <c r="G108" t="s">
        <v>326</v>
      </c>
      <c r="H108" s="62" t="s">
        <v>438</v>
      </c>
      <c r="I108" t="s">
        <v>70</v>
      </c>
      <c r="J108" s="16">
        <v>44953</v>
      </c>
      <c r="K108" s="14">
        <v>25</v>
      </c>
      <c r="L108" s="14" t="s">
        <v>210</v>
      </c>
      <c r="M108" t="s">
        <v>5</v>
      </c>
      <c r="N108" s="14">
        <v>6.25</v>
      </c>
      <c r="O108" s="14">
        <v>6.25</v>
      </c>
      <c r="AI108" s="17">
        <f t="shared" si="41"/>
        <v>6.25</v>
      </c>
      <c r="AJ108" s="18">
        <f t="shared" si="23"/>
        <v>6.25</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44988</v>
      </c>
      <c r="B109" s="62" t="s">
        <v>439</v>
      </c>
      <c r="C109" t="s">
        <v>64</v>
      </c>
      <c r="D109" t="s">
        <v>203</v>
      </c>
      <c r="E109" t="s">
        <v>65</v>
      </c>
      <c r="F109" t="s">
        <v>375</v>
      </c>
      <c r="G109" t="s">
        <v>424</v>
      </c>
      <c r="H109" s="62" t="s">
        <v>440</v>
      </c>
      <c r="I109" t="s">
        <v>70</v>
      </c>
      <c r="J109" s="16">
        <v>44988</v>
      </c>
      <c r="K109" s="14">
        <v>21</v>
      </c>
      <c r="L109" s="14" t="s">
        <v>65</v>
      </c>
      <c r="M109" t="s">
        <v>3</v>
      </c>
      <c r="N109" s="14">
        <v>4.62</v>
      </c>
      <c r="O109" s="14">
        <v>6.88</v>
      </c>
      <c r="AI109" s="17">
        <f t="shared" si="41"/>
        <v>4.62</v>
      </c>
      <c r="AJ109" s="18">
        <f t="shared" si="23"/>
        <v>4.62</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44988</v>
      </c>
      <c r="B110" s="62" t="s">
        <v>441</v>
      </c>
      <c r="C110" t="s">
        <v>64</v>
      </c>
      <c r="D110" t="s">
        <v>203</v>
      </c>
      <c r="E110" t="s">
        <v>65</v>
      </c>
      <c r="F110" t="s">
        <v>375</v>
      </c>
      <c r="G110" t="s">
        <v>424</v>
      </c>
      <c r="H110" s="62" t="s">
        <v>442</v>
      </c>
      <c r="I110" t="s">
        <v>70</v>
      </c>
      <c r="J110" s="16">
        <v>45017</v>
      </c>
      <c r="K110" s="14">
        <v>18</v>
      </c>
      <c r="L110" s="14" t="s">
        <v>64</v>
      </c>
      <c r="M110" t="s">
        <v>4</v>
      </c>
      <c r="N110" s="14">
        <v>5.68</v>
      </c>
      <c r="O110" s="14">
        <v>4.32</v>
      </c>
      <c r="AI110" s="17">
        <f t="shared" si="41"/>
        <v>5.68</v>
      </c>
      <c r="AJ110" s="18">
        <f t="shared" si="23"/>
        <v>5.68</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44988</v>
      </c>
      <c r="B111" s="62" t="s">
        <v>443</v>
      </c>
      <c r="C111" t="s">
        <v>64</v>
      </c>
      <c r="D111" t="s">
        <v>203</v>
      </c>
      <c r="E111" t="s">
        <v>65</v>
      </c>
      <c r="F111" t="s">
        <v>444</v>
      </c>
      <c r="G111" t="s">
        <v>271</v>
      </c>
      <c r="H111" s="62" t="s">
        <v>390</v>
      </c>
      <c r="I111" t="s">
        <v>69</v>
      </c>
      <c r="J111" s="16">
        <v>44988</v>
      </c>
      <c r="K111" s="14">
        <v>17</v>
      </c>
      <c r="L111" s="14" t="s">
        <v>64</v>
      </c>
      <c r="M111" t="s">
        <v>4</v>
      </c>
      <c r="N111" s="14">
        <v>2.71</v>
      </c>
      <c r="O111" s="14">
        <v>2.04</v>
      </c>
      <c r="AI111" s="17">
        <f t="shared" si="41"/>
        <v>2.71</v>
      </c>
      <c r="AJ111" s="18">
        <f t="shared" si="23"/>
        <v>2.71</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45021</v>
      </c>
      <c r="B112" s="62" t="s">
        <v>445</v>
      </c>
      <c r="C112" t="s">
        <v>64</v>
      </c>
      <c r="D112" t="s">
        <v>203</v>
      </c>
      <c r="E112" t="s">
        <v>65</v>
      </c>
      <c r="F112" t="s">
        <v>375</v>
      </c>
      <c r="G112" t="s">
        <v>424</v>
      </c>
      <c r="H112" s="62" t="s">
        <v>446</v>
      </c>
      <c r="I112" t="s">
        <v>70</v>
      </c>
      <c r="J112" s="16">
        <v>45021</v>
      </c>
      <c r="K112" s="14">
        <v>22</v>
      </c>
      <c r="L112" s="14" t="s">
        <v>64</v>
      </c>
      <c r="M112" t="s">
        <v>3</v>
      </c>
      <c r="N112" s="14">
        <v>7.16</v>
      </c>
      <c r="O112" s="14">
        <v>4.84</v>
      </c>
      <c r="AI112" s="17">
        <f t="shared" si="41"/>
        <v>7.16</v>
      </c>
      <c r="AJ112" s="18">
        <f t="shared" si="23"/>
        <v>7.16</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45021</v>
      </c>
      <c r="B113" s="62" t="s">
        <v>447</v>
      </c>
      <c r="C113" t="s">
        <v>64</v>
      </c>
      <c r="D113" t="s">
        <v>203</v>
      </c>
      <c r="E113" t="s">
        <v>65</v>
      </c>
      <c r="F113" t="s">
        <v>281</v>
      </c>
      <c r="G113" t="s">
        <v>291</v>
      </c>
      <c r="H113" s="62" t="s">
        <v>411</v>
      </c>
      <c r="I113" t="s">
        <v>70</v>
      </c>
      <c r="J113" s="16">
        <v>45021</v>
      </c>
      <c r="K113" s="14">
        <v>22</v>
      </c>
      <c r="L113" s="14" t="s">
        <v>65</v>
      </c>
      <c r="M113" t="s">
        <v>4</v>
      </c>
      <c r="N113" s="14">
        <v>5.28</v>
      </c>
      <c r="O113" s="14">
        <v>6.72</v>
      </c>
      <c r="AI113" s="17">
        <f t="shared" si="41"/>
        <v>5.28</v>
      </c>
      <c r="AJ113" s="18">
        <f t="shared" si="23"/>
        <v>5.28</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45026</v>
      </c>
      <c r="B114" s="62" t="s">
        <v>448</v>
      </c>
      <c r="C114" t="s">
        <v>64</v>
      </c>
      <c r="D114" t="s">
        <v>203</v>
      </c>
      <c r="E114" t="s">
        <v>65</v>
      </c>
      <c r="F114" t="s">
        <v>297</v>
      </c>
      <c r="G114" t="s">
        <v>326</v>
      </c>
      <c r="H114" s="62" t="s">
        <v>449</v>
      </c>
      <c r="I114" t="s">
        <v>70</v>
      </c>
      <c r="J114" s="16">
        <v>45026</v>
      </c>
      <c r="K114" s="14">
        <v>52</v>
      </c>
      <c r="L114" s="14" t="s">
        <v>65</v>
      </c>
      <c r="M114" t="s">
        <v>4</v>
      </c>
      <c r="N114" s="14">
        <v>12.48</v>
      </c>
      <c r="O114" s="14">
        <v>15.56</v>
      </c>
      <c r="AI114" s="17">
        <f t="shared" si="41"/>
        <v>12.48</v>
      </c>
      <c r="AJ114" s="18">
        <f t="shared" si="23"/>
        <v>12.48</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45029</v>
      </c>
      <c r="B115" s="62" t="s">
        <v>450</v>
      </c>
      <c r="C115" t="s">
        <v>64</v>
      </c>
      <c r="D115" t="s">
        <v>203</v>
      </c>
      <c r="E115" t="s">
        <v>65</v>
      </c>
      <c r="F115" t="s">
        <v>297</v>
      </c>
      <c r="G115" t="s">
        <v>334</v>
      </c>
      <c r="H115" s="62" t="s">
        <v>451</v>
      </c>
      <c r="I115" t="s">
        <v>70</v>
      </c>
      <c r="J115" s="16">
        <v>45029</v>
      </c>
      <c r="K115" s="14">
        <v>142</v>
      </c>
      <c r="L115" s="14" t="s">
        <v>64</v>
      </c>
      <c r="M115" t="s">
        <v>3</v>
      </c>
      <c r="N115" s="14">
        <v>40.76</v>
      </c>
      <c r="O115" s="14">
        <v>31.24</v>
      </c>
      <c r="AI115" s="17">
        <f t="shared" si="41"/>
        <v>40.76</v>
      </c>
      <c r="AJ115" s="18">
        <f t="shared" si="23"/>
        <v>40.76</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45044</v>
      </c>
      <c r="B116" s="62" t="s">
        <v>593</v>
      </c>
      <c r="C116" t="s">
        <v>64</v>
      </c>
      <c r="D116" t="s">
        <v>594</v>
      </c>
      <c r="E116" t="s">
        <v>65</v>
      </c>
      <c r="F116" t="s">
        <v>595</v>
      </c>
      <c r="G116" t="s">
        <v>274</v>
      </c>
      <c r="H116" s="62" t="s">
        <v>310</v>
      </c>
      <c r="I116" t="s">
        <v>84</v>
      </c>
      <c r="J116" s="16">
        <v>45059</v>
      </c>
      <c r="K116" s="14">
        <v>47</v>
      </c>
      <c r="L116" s="14" t="s">
        <v>65</v>
      </c>
      <c r="M116" t="s">
        <v>3</v>
      </c>
      <c r="N116" s="14">
        <v>10.34</v>
      </c>
      <c r="O116" s="14">
        <v>14.16</v>
      </c>
      <c r="P116" t="s">
        <v>64</v>
      </c>
      <c r="Q116" t="s">
        <v>596</v>
      </c>
      <c r="R116" t="s">
        <v>64</v>
      </c>
      <c r="S116" t="s">
        <v>534</v>
      </c>
      <c r="T116" t="s">
        <v>64</v>
      </c>
      <c r="U116" t="s">
        <v>203</v>
      </c>
      <c r="V116" t="s">
        <v>65</v>
      </c>
      <c r="W116" t="s">
        <v>597</v>
      </c>
      <c r="X116" t="s">
        <v>65</v>
      </c>
      <c r="Y116" t="s">
        <v>320</v>
      </c>
      <c r="Z116" t="s">
        <v>65</v>
      </c>
      <c r="AA116" t="s">
        <v>598</v>
      </c>
      <c r="AI116" s="17">
        <f t="shared" si="41"/>
        <v>10.34</v>
      </c>
      <c r="AJ116" s="18">
        <f t="shared" si="23"/>
        <v>0</v>
      </c>
      <c r="AK116" s="18">
        <f t="shared" si="24"/>
        <v>0</v>
      </c>
      <c r="AL116" s="18">
        <f t="shared" si="25"/>
        <v>0</v>
      </c>
      <c r="AM116" s="18">
        <f t="shared" si="26"/>
        <v>0</v>
      </c>
      <c r="AN116" s="18">
        <f t="shared" si="27"/>
        <v>0</v>
      </c>
      <c r="AO116" s="18">
        <f t="shared" si="28"/>
        <v>0</v>
      </c>
      <c r="AP116" s="18">
        <f t="shared" si="29"/>
        <v>10.34</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45054</v>
      </c>
      <c r="B117" s="62" t="s">
        <v>452</v>
      </c>
      <c r="C117" t="s">
        <v>64</v>
      </c>
      <c r="D117" t="s">
        <v>203</v>
      </c>
      <c r="E117" t="s">
        <v>65</v>
      </c>
      <c r="F117" t="s">
        <v>375</v>
      </c>
      <c r="G117" t="s">
        <v>220</v>
      </c>
      <c r="H117" s="62" t="s">
        <v>252</v>
      </c>
      <c r="I117" t="s">
        <v>70</v>
      </c>
      <c r="J117" s="16">
        <v>45054</v>
      </c>
      <c r="K117" s="14">
        <v>21</v>
      </c>
      <c r="L117" s="14" t="s">
        <v>64</v>
      </c>
      <c r="M117" t="s">
        <v>3</v>
      </c>
      <c r="N117" s="14">
        <v>6.88</v>
      </c>
      <c r="O117" s="14">
        <v>4.62</v>
      </c>
      <c r="AI117" s="17">
        <f t="shared" si="41"/>
        <v>6.88</v>
      </c>
      <c r="AJ117" s="18">
        <f t="shared" si="23"/>
        <v>6.88</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45054</v>
      </c>
      <c r="B118" s="62" t="s">
        <v>453</v>
      </c>
      <c r="C118" t="s">
        <v>64</v>
      </c>
      <c r="D118" t="s">
        <v>203</v>
      </c>
      <c r="E118" t="s">
        <v>65</v>
      </c>
      <c r="F118" t="s">
        <v>297</v>
      </c>
      <c r="G118" t="s">
        <v>220</v>
      </c>
      <c r="H118" s="62" t="s">
        <v>454</v>
      </c>
      <c r="I118" t="s">
        <v>70</v>
      </c>
      <c r="J118" s="16">
        <v>45054</v>
      </c>
      <c r="K118" s="14">
        <v>37</v>
      </c>
      <c r="L118" s="14" t="s">
        <v>64</v>
      </c>
      <c r="M118" t="s">
        <v>3</v>
      </c>
      <c r="N118" s="14">
        <v>11.36</v>
      </c>
      <c r="O118" s="14">
        <v>8.14</v>
      </c>
      <c r="AI118" s="17">
        <f t="shared" si="41"/>
        <v>11.36</v>
      </c>
      <c r="AJ118" s="18">
        <f t="shared" si="23"/>
        <v>11.36</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45058</v>
      </c>
      <c r="B119" s="62" t="s">
        <v>455</v>
      </c>
      <c r="C119" t="s">
        <v>64</v>
      </c>
      <c r="D119" t="s">
        <v>203</v>
      </c>
      <c r="E119" t="s">
        <v>65</v>
      </c>
      <c r="F119" t="s">
        <v>297</v>
      </c>
      <c r="G119" t="s">
        <v>216</v>
      </c>
      <c r="H119" s="62" t="s">
        <v>456</v>
      </c>
      <c r="I119" t="s">
        <v>70</v>
      </c>
      <c r="J119" s="16">
        <v>45058</v>
      </c>
      <c r="K119" s="14">
        <v>50</v>
      </c>
      <c r="L119" s="14" t="s">
        <v>64</v>
      </c>
      <c r="M119" t="s">
        <v>3</v>
      </c>
      <c r="N119" s="14">
        <v>15</v>
      </c>
      <c r="O119" s="14">
        <v>11</v>
      </c>
      <c r="AI119" s="17">
        <f t="shared" si="41"/>
        <v>15</v>
      </c>
      <c r="AJ119" s="18">
        <f t="shared" si="23"/>
        <v>15</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45073</v>
      </c>
      <c r="B120" s="62" t="s">
        <v>457</v>
      </c>
      <c r="C120" t="s">
        <v>64</v>
      </c>
      <c r="D120" t="s">
        <v>203</v>
      </c>
      <c r="E120" t="s">
        <v>65</v>
      </c>
      <c r="F120" t="s">
        <v>375</v>
      </c>
      <c r="G120" t="s">
        <v>220</v>
      </c>
      <c r="H120" s="62" t="s">
        <v>458</v>
      </c>
      <c r="I120" t="s">
        <v>70</v>
      </c>
      <c r="J120" s="16">
        <v>45073</v>
      </c>
      <c r="K120" s="14">
        <v>10</v>
      </c>
      <c r="L120" s="14" t="s">
        <v>64</v>
      </c>
      <c r="M120" t="s">
        <v>4</v>
      </c>
      <c r="N120" s="14">
        <v>3.6</v>
      </c>
      <c r="O120" s="14">
        <v>2.4</v>
      </c>
      <c r="AI120" s="17">
        <f t="shared" si="41"/>
        <v>3.6</v>
      </c>
      <c r="AJ120" s="18">
        <f t="shared" si="23"/>
        <v>3.6</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45078</v>
      </c>
      <c r="B121" s="62" t="s">
        <v>459</v>
      </c>
      <c r="C121" t="s">
        <v>64</v>
      </c>
      <c r="D121" t="s">
        <v>203</v>
      </c>
      <c r="E121" t="s">
        <v>65</v>
      </c>
      <c r="F121" t="s">
        <v>306</v>
      </c>
      <c r="G121" t="s">
        <v>326</v>
      </c>
      <c r="H121" s="62" t="s">
        <v>460</v>
      </c>
      <c r="I121" t="s">
        <v>70</v>
      </c>
      <c r="J121" s="16">
        <v>45078</v>
      </c>
      <c r="K121" s="14">
        <v>30</v>
      </c>
      <c r="L121" s="14" t="s">
        <v>65</v>
      </c>
      <c r="M121" t="s">
        <v>4</v>
      </c>
      <c r="N121" s="14">
        <v>7.2</v>
      </c>
      <c r="O121" s="14">
        <v>8.8000000000000007</v>
      </c>
      <c r="AI121" s="17">
        <f t="shared" si="41"/>
        <v>7.2</v>
      </c>
      <c r="AJ121" s="18">
        <f t="shared" si="23"/>
        <v>7.2</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45079</v>
      </c>
      <c r="B122" s="62" t="s">
        <v>461</v>
      </c>
      <c r="C122" t="s">
        <v>64</v>
      </c>
      <c r="D122" t="s">
        <v>203</v>
      </c>
      <c r="E122" t="s">
        <v>65</v>
      </c>
      <c r="F122" t="s">
        <v>462</v>
      </c>
      <c r="G122" t="s">
        <v>291</v>
      </c>
      <c r="H122" s="62" t="s">
        <v>463</v>
      </c>
      <c r="I122" t="s">
        <v>70</v>
      </c>
      <c r="J122" s="16">
        <v>45079</v>
      </c>
      <c r="K122" s="14">
        <v>38</v>
      </c>
      <c r="L122" s="14" t="s">
        <v>64</v>
      </c>
      <c r="M122" t="s">
        <v>4</v>
      </c>
      <c r="N122" s="14">
        <v>10.88</v>
      </c>
      <c r="O122" s="14">
        <v>9.1199999999999992</v>
      </c>
      <c r="AI122" s="17">
        <f t="shared" si="41"/>
        <v>10.88</v>
      </c>
      <c r="AJ122" s="18">
        <f t="shared" si="23"/>
        <v>10.88</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45079</v>
      </c>
      <c r="B123" s="62" t="s">
        <v>464</v>
      </c>
      <c r="C123" t="s">
        <v>64</v>
      </c>
      <c r="D123" t="s">
        <v>203</v>
      </c>
      <c r="E123" t="s">
        <v>65</v>
      </c>
      <c r="F123" t="s">
        <v>337</v>
      </c>
      <c r="G123" t="s">
        <v>205</v>
      </c>
      <c r="H123" s="62" t="s">
        <v>282</v>
      </c>
      <c r="I123" t="s">
        <v>70</v>
      </c>
      <c r="J123" s="16">
        <v>45079</v>
      </c>
      <c r="K123" s="14">
        <v>25</v>
      </c>
      <c r="L123" s="14" t="s">
        <v>64</v>
      </c>
      <c r="M123" t="s">
        <v>3</v>
      </c>
      <c r="N123" s="14">
        <v>8</v>
      </c>
      <c r="O123" s="14">
        <v>5.5</v>
      </c>
      <c r="AI123" s="17">
        <f t="shared" si="41"/>
        <v>8</v>
      </c>
      <c r="AJ123" s="18">
        <f t="shared" si="23"/>
        <v>8</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45084</v>
      </c>
      <c r="B124" s="62" t="s">
        <v>465</v>
      </c>
      <c r="C124" t="s">
        <v>64</v>
      </c>
      <c r="D124" t="s">
        <v>203</v>
      </c>
      <c r="E124" t="s">
        <v>65</v>
      </c>
      <c r="F124" t="s">
        <v>337</v>
      </c>
      <c r="G124" t="s">
        <v>205</v>
      </c>
      <c r="H124" s="62" t="s">
        <v>466</v>
      </c>
      <c r="I124" t="s">
        <v>70</v>
      </c>
      <c r="J124" s="16">
        <v>45084</v>
      </c>
      <c r="K124" s="14">
        <v>15</v>
      </c>
      <c r="L124" s="14" t="s">
        <v>64</v>
      </c>
      <c r="M124" t="s">
        <v>3</v>
      </c>
      <c r="N124" s="14">
        <v>5.2</v>
      </c>
      <c r="O124" s="14">
        <v>3.3</v>
      </c>
      <c r="AI124" s="17">
        <f t="shared" si="41"/>
        <v>5.2</v>
      </c>
      <c r="AJ124" s="18">
        <f t="shared" si="23"/>
        <v>5.2</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45085</v>
      </c>
      <c r="B125" s="62" t="s">
        <v>467</v>
      </c>
      <c r="C125" t="s">
        <v>64</v>
      </c>
      <c r="D125" t="s">
        <v>203</v>
      </c>
      <c r="E125" t="s">
        <v>65</v>
      </c>
      <c r="F125" t="s">
        <v>392</v>
      </c>
      <c r="G125" t="s">
        <v>205</v>
      </c>
      <c r="H125" s="62" t="s">
        <v>468</v>
      </c>
      <c r="I125" t="s">
        <v>70</v>
      </c>
      <c r="J125" s="16">
        <v>45085</v>
      </c>
      <c r="K125" s="14">
        <v>14</v>
      </c>
      <c r="L125" s="14" t="s">
        <v>64</v>
      </c>
      <c r="M125" t="s">
        <v>3</v>
      </c>
      <c r="N125" s="14">
        <v>4.92</v>
      </c>
      <c r="O125" s="14">
        <v>3.08</v>
      </c>
      <c r="AI125" s="17">
        <f t="shared" si="41"/>
        <v>4.92</v>
      </c>
      <c r="AJ125" s="18">
        <f t="shared" si="23"/>
        <v>4.92</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45090</v>
      </c>
      <c r="B126" s="62" t="s">
        <v>469</v>
      </c>
      <c r="C126" t="s">
        <v>64</v>
      </c>
      <c r="D126" t="s">
        <v>203</v>
      </c>
      <c r="E126" t="s">
        <v>65</v>
      </c>
      <c r="F126" t="s">
        <v>260</v>
      </c>
      <c r="G126" t="s">
        <v>205</v>
      </c>
      <c r="H126" s="62" t="s">
        <v>470</v>
      </c>
      <c r="I126" t="s">
        <v>70</v>
      </c>
      <c r="J126" s="16">
        <v>45090</v>
      </c>
      <c r="K126" s="14">
        <v>18</v>
      </c>
      <c r="L126" s="14" t="s">
        <v>64</v>
      </c>
      <c r="M126" t="s">
        <v>3</v>
      </c>
      <c r="N126" s="14">
        <v>6.04</v>
      </c>
      <c r="O126" s="14">
        <v>3.96</v>
      </c>
      <c r="AI126" s="17">
        <f t="shared" si="41"/>
        <v>6.04</v>
      </c>
      <c r="AJ126" s="18">
        <f t="shared" si="23"/>
        <v>6.04</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45105</v>
      </c>
      <c r="B127" s="62" t="s">
        <v>471</v>
      </c>
      <c r="C127" t="s">
        <v>64</v>
      </c>
      <c r="D127" t="s">
        <v>203</v>
      </c>
      <c r="E127" t="s">
        <v>65</v>
      </c>
      <c r="F127" t="s">
        <v>337</v>
      </c>
      <c r="G127" t="s">
        <v>205</v>
      </c>
      <c r="H127" s="62" t="s">
        <v>472</v>
      </c>
      <c r="I127" t="s">
        <v>70</v>
      </c>
      <c r="J127" s="16">
        <v>45105</v>
      </c>
      <c r="K127" s="14">
        <v>18</v>
      </c>
      <c r="L127" s="14" t="s">
        <v>65</v>
      </c>
      <c r="M127" t="s">
        <v>3</v>
      </c>
      <c r="N127" s="14">
        <v>3.96</v>
      </c>
      <c r="O127" s="14">
        <v>6.04</v>
      </c>
      <c r="AI127" s="17">
        <f t="shared" si="41"/>
        <v>3.96</v>
      </c>
      <c r="AJ127" s="18">
        <f t="shared" si="23"/>
        <v>3.96</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45105</v>
      </c>
      <c r="B128" s="62" t="s">
        <v>473</v>
      </c>
      <c r="C128" t="s">
        <v>64</v>
      </c>
      <c r="D128" t="s">
        <v>203</v>
      </c>
      <c r="E128" t="s">
        <v>65</v>
      </c>
      <c r="F128" t="s">
        <v>474</v>
      </c>
      <c r="G128" t="s">
        <v>205</v>
      </c>
      <c r="H128" s="62" t="s">
        <v>475</v>
      </c>
      <c r="I128" t="s">
        <v>70</v>
      </c>
      <c r="J128" s="16">
        <v>45105</v>
      </c>
      <c r="K128" s="14">
        <v>25</v>
      </c>
      <c r="L128" s="14" t="s">
        <v>64</v>
      </c>
      <c r="M128" t="s">
        <v>3</v>
      </c>
      <c r="N128" s="14">
        <v>8</v>
      </c>
      <c r="O128" s="14">
        <v>5.5</v>
      </c>
      <c r="AI128" s="17">
        <f t="shared" si="41"/>
        <v>8</v>
      </c>
      <c r="AJ128" s="18">
        <f t="shared" si="23"/>
        <v>8</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45110</v>
      </c>
      <c r="B129" s="62" t="s">
        <v>476</v>
      </c>
      <c r="C129" t="s">
        <v>64</v>
      </c>
      <c r="D129" t="s">
        <v>203</v>
      </c>
      <c r="E129" t="s">
        <v>65</v>
      </c>
      <c r="F129" t="s">
        <v>297</v>
      </c>
      <c r="G129" t="s">
        <v>220</v>
      </c>
      <c r="H129" s="62" t="s">
        <v>477</v>
      </c>
      <c r="I129" t="s">
        <v>70</v>
      </c>
      <c r="J129" s="16">
        <v>45110</v>
      </c>
      <c r="K129" s="14">
        <v>28</v>
      </c>
      <c r="L129" s="14" t="s">
        <v>64</v>
      </c>
      <c r="M129" t="s">
        <v>3</v>
      </c>
      <c r="N129" s="14">
        <v>8.84</v>
      </c>
      <c r="O129" s="14">
        <v>6.16</v>
      </c>
      <c r="AI129" s="17">
        <f t="shared" si="41"/>
        <v>8.84</v>
      </c>
      <c r="AJ129" s="18">
        <f t="shared" si="23"/>
        <v>8.84</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45121</v>
      </c>
      <c r="B130" s="62" t="s">
        <v>478</v>
      </c>
      <c r="C130" t="s">
        <v>64</v>
      </c>
      <c r="D130" t="s">
        <v>203</v>
      </c>
      <c r="E130" t="s">
        <v>65</v>
      </c>
      <c r="F130" t="s">
        <v>297</v>
      </c>
      <c r="G130" t="s">
        <v>274</v>
      </c>
      <c r="H130" s="62" t="s">
        <v>479</v>
      </c>
      <c r="I130" t="s">
        <v>70</v>
      </c>
      <c r="J130" s="16">
        <v>45121</v>
      </c>
      <c r="K130" s="14">
        <v>26</v>
      </c>
      <c r="L130" s="14" t="s">
        <v>210</v>
      </c>
      <c r="M130" t="s">
        <v>5</v>
      </c>
      <c r="N130" s="14">
        <v>6.5</v>
      </c>
      <c r="O130" s="14">
        <v>6.5</v>
      </c>
      <c r="AI130" s="17">
        <f t="shared" si="41"/>
        <v>6.5</v>
      </c>
      <c r="AJ130" s="18">
        <f t="shared" ref="AJ130:AJ193" si="42">SUMIFS(N130,D130,"*"&amp;$BC$1&amp;"*")</f>
        <v>6.5</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45121</v>
      </c>
      <c r="B131" s="62" t="s">
        <v>480</v>
      </c>
      <c r="C131" t="s">
        <v>64</v>
      </c>
      <c r="D131" t="s">
        <v>203</v>
      </c>
      <c r="E131" t="s">
        <v>65</v>
      </c>
      <c r="F131" t="s">
        <v>297</v>
      </c>
      <c r="G131" t="s">
        <v>265</v>
      </c>
      <c r="H131" s="62" t="s">
        <v>481</v>
      </c>
      <c r="I131" t="s">
        <v>70</v>
      </c>
      <c r="J131" s="16">
        <v>45121</v>
      </c>
      <c r="K131" s="14">
        <v>15</v>
      </c>
      <c r="L131" s="14" t="s">
        <v>64</v>
      </c>
      <c r="M131" t="s">
        <v>3</v>
      </c>
      <c r="N131" s="14">
        <v>5.2</v>
      </c>
      <c r="O131" s="14">
        <v>3.3</v>
      </c>
      <c r="AI131" s="17">
        <f t="shared" ref="AI131:AI194" si="60">SUM(AJ131:BA131)</f>
        <v>5.2</v>
      </c>
      <c r="AJ131" s="18">
        <f t="shared" si="42"/>
        <v>5.2</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45135</v>
      </c>
      <c r="B132" s="62" t="s">
        <v>482</v>
      </c>
      <c r="C132" t="s">
        <v>64</v>
      </c>
      <c r="D132" t="s">
        <v>203</v>
      </c>
      <c r="E132" t="s">
        <v>65</v>
      </c>
      <c r="F132" t="s">
        <v>337</v>
      </c>
      <c r="G132" t="s">
        <v>205</v>
      </c>
      <c r="H132" s="62" t="s">
        <v>483</v>
      </c>
      <c r="I132" t="s">
        <v>70</v>
      </c>
      <c r="J132" s="16">
        <v>45135</v>
      </c>
      <c r="K132" s="14">
        <v>42</v>
      </c>
      <c r="L132" s="14" t="s">
        <v>64</v>
      </c>
      <c r="M132" t="s">
        <v>4</v>
      </c>
      <c r="N132" s="14">
        <v>11.92</v>
      </c>
      <c r="O132" s="14">
        <v>10.08</v>
      </c>
      <c r="AI132" s="17">
        <f t="shared" si="60"/>
        <v>11.92</v>
      </c>
      <c r="AJ132" s="18">
        <f t="shared" si="42"/>
        <v>11.92</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45138</v>
      </c>
      <c r="B133" s="62" t="s">
        <v>484</v>
      </c>
      <c r="C133" t="s">
        <v>64</v>
      </c>
      <c r="D133" t="s">
        <v>203</v>
      </c>
      <c r="E133" t="s">
        <v>65</v>
      </c>
      <c r="F133" t="s">
        <v>297</v>
      </c>
      <c r="G133" t="s">
        <v>265</v>
      </c>
      <c r="H133" s="62" t="s">
        <v>485</v>
      </c>
      <c r="I133" t="s">
        <v>70</v>
      </c>
      <c r="J133" s="16">
        <v>45138</v>
      </c>
      <c r="K133" s="14">
        <v>21</v>
      </c>
      <c r="L133" s="14" t="s">
        <v>64</v>
      </c>
      <c r="M133" t="s">
        <v>3</v>
      </c>
      <c r="N133" s="14">
        <v>6.88</v>
      </c>
      <c r="O133" s="14">
        <v>4.62</v>
      </c>
      <c r="AI133" s="17">
        <f t="shared" si="60"/>
        <v>6.88</v>
      </c>
      <c r="AJ133" s="18">
        <f t="shared" si="42"/>
        <v>6.88</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45146</v>
      </c>
      <c r="B134" s="62" t="s">
        <v>486</v>
      </c>
      <c r="C134" t="s">
        <v>64</v>
      </c>
      <c r="D134" t="s">
        <v>203</v>
      </c>
      <c r="E134" t="s">
        <v>65</v>
      </c>
      <c r="F134" t="s">
        <v>375</v>
      </c>
      <c r="G134" t="s">
        <v>220</v>
      </c>
      <c r="H134" s="62" t="s">
        <v>487</v>
      </c>
      <c r="I134" t="s">
        <v>70</v>
      </c>
      <c r="J134" s="16">
        <v>45146</v>
      </c>
      <c r="K134" s="14">
        <v>24</v>
      </c>
      <c r="L134" s="14" t="s">
        <v>65</v>
      </c>
      <c r="M134" t="s">
        <v>4</v>
      </c>
      <c r="N134" s="14">
        <v>5.76</v>
      </c>
      <c r="O134" s="14">
        <v>7.24</v>
      </c>
      <c r="AI134" s="17">
        <f t="shared" si="60"/>
        <v>5.76</v>
      </c>
      <c r="AJ134" s="18">
        <f t="shared" si="42"/>
        <v>5.76</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45146</v>
      </c>
      <c r="B135" s="62" t="s">
        <v>488</v>
      </c>
      <c r="C135" t="s">
        <v>64</v>
      </c>
      <c r="D135" t="s">
        <v>203</v>
      </c>
      <c r="E135" t="s">
        <v>65</v>
      </c>
      <c r="F135" t="s">
        <v>337</v>
      </c>
      <c r="G135" t="s">
        <v>205</v>
      </c>
      <c r="H135" s="62" t="s">
        <v>489</v>
      </c>
      <c r="I135" t="s">
        <v>70</v>
      </c>
      <c r="J135" s="16">
        <v>45146</v>
      </c>
      <c r="K135" s="14">
        <v>19</v>
      </c>
      <c r="L135" s="14" t="s">
        <v>64</v>
      </c>
      <c r="M135" t="s">
        <v>3</v>
      </c>
      <c r="N135" s="14">
        <v>6.32</v>
      </c>
      <c r="O135" s="14">
        <v>4.18</v>
      </c>
      <c r="AI135" s="17">
        <f t="shared" si="60"/>
        <v>6.32</v>
      </c>
      <c r="AJ135" s="18">
        <f t="shared" si="42"/>
        <v>6.32</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45174</v>
      </c>
      <c r="B136" s="62" t="s">
        <v>490</v>
      </c>
      <c r="C136" t="s">
        <v>64</v>
      </c>
      <c r="D136" t="s">
        <v>203</v>
      </c>
      <c r="E136" t="s">
        <v>65</v>
      </c>
      <c r="F136" t="s">
        <v>260</v>
      </c>
      <c r="G136" t="s">
        <v>205</v>
      </c>
      <c r="H136" s="62" t="s">
        <v>313</v>
      </c>
      <c r="I136" t="s">
        <v>70</v>
      </c>
      <c r="J136" s="16">
        <v>45174</v>
      </c>
      <c r="K136" s="14">
        <v>12</v>
      </c>
      <c r="L136" s="14" t="s">
        <v>64</v>
      </c>
      <c r="M136" t="s">
        <v>3</v>
      </c>
      <c r="N136" s="14">
        <v>4.3600000000000003</v>
      </c>
      <c r="O136" s="14">
        <v>2.64</v>
      </c>
      <c r="AI136" s="17">
        <f t="shared" si="60"/>
        <v>4.3600000000000003</v>
      </c>
      <c r="AJ136" s="18">
        <f t="shared" si="42"/>
        <v>4.3600000000000003</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45174</v>
      </c>
      <c r="B137" s="62" t="s">
        <v>491</v>
      </c>
      <c r="C137" t="s">
        <v>64</v>
      </c>
      <c r="D137" t="s">
        <v>203</v>
      </c>
      <c r="E137" t="s">
        <v>65</v>
      </c>
      <c r="F137" t="s">
        <v>462</v>
      </c>
      <c r="G137" t="s">
        <v>274</v>
      </c>
      <c r="H137" s="62" t="s">
        <v>390</v>
      </c>
      <c r="I137" t="s">
        <v>70</v>
      </c>
      <c r="J137" s="16">
        <v>45174</v>
      </c>
      <c r="K137" s="14">
        <v>26</v>
      </c>
      <c r="L137" s="14" t="s">
        <v>64</v>
      </c>
      <c r="M137" t="s">
        <v>4</v>
      </c>
      <c r="N137" s="14">
        <v>7.76</v>
      </c>
      <c r="O137" s="14">
        <v>6.24</v>
      </c>
      <c r="AI137" s="17">
        <f t="shared" si="60"/>
        <v>7.76</v>
      </c>
      <c r="AJ137" s="18">
        <f t="shared" si="42"/>
        <v>7.76</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45174</v>
      </c>
      <c r="B138" s="62" t="s">
        <v>492</v>
      </c>
      <c r="C138" t="s">
        <v>64</v>
      </c>
      <c r="D138" t="s">
        <v>203</v>
      </c>
      <c r="E138" t="s">
        <v>65</v>
      </c>
      <c r="F138" t="s">
        <v>462</v>
      </c>
      <c r="G138" t="s">
        <v>291</v>
      </c>
      <c r="H138" s="62" t="s">
        <v>292</v>
      </c>
      <c r="I138" t="s">
        <v>70</v>
      </c>
      <c r="J138" s="16">
        <v>45174</v>
      </c>
      <c r="K138" s="14">
        <v>30</v>
      </c>
      <c r="L138" s="14" t="s">
        <v>64</v>
      </c>
      <c r="M138" t="s">
        <v>3</v>
      </c>
      <c r="N138" s="14">
        <v>9.4</v>
      </c>
      <c r="O138" s="14">
        <v>6.6</v>
      </c>
      <c r="AI138" s="17">
        <f t="shared" si="60"/>
        <v>9.4</v>
      </c>
      <c r="AJ138" s="18">
        <f t="shared" si="42"/>
        <v>9.4</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45174</v>
      </c>
      <c r="B139" s="62" t="s">
        <v>493</v>
      </c>
      <c r="C139" t="s">
        <v>64</v>
      </c>
      <c r="D139" t="s">
        <v>203</v>
      </c>
      <c r="E139" t="s">
        <v>65</v>
      </c>
      <c r="F139" t="s">
        <v>337</v>
      </c>
      <c r="G139" t="s">
        <v>205</v>
      </c>
      <c r="H139" s="62" t="s">
        <v>494</v>
      </c>
      <c r="I139" t="s">
        <v>70</v>
      </c>
      <c r="J139" s="16">
        <v>45174</v>
      </c>
      <c r="K139" s="14">
        <v>58</v>
      </c>
      <c r="L139" s="14" t="s">
        <v>64</v>
      </c>
      <c r="M139" t="s">
        <v>3</v>
      </c>
      <c r="N139" s="14">
        <v>17.239999999999998</v>
      </c>
      <c r="O139" s="14">
        <v>12.76</v>
      </c>
      <c r="AI139" s="17">
        <f t="shared" si="60"/>
        <v>17.239999999999998</v>
      </c>
      <c r="AJ139" s="18">
        <f t="shared" si="42"/>
        <v>17.239999999999998</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45181</v>
      </c>
      <c r="B140" s="62" t="s">
        <v>495</v>
      </c>
      <c r="C140" t="s">
        <v>64</v>
      </c>
      <c r="D140" t="s">
        <v>203</v>
      </c>
      <c r="E140" t="s">
        <v>65</v>
      </c>
      <c r="F140" t="s">
        <v>423</v>
      </c>
      <c r="G140" t="s">
        <v>205</v>
      </c>
      <c r="H140" s="62" t="s">
        <v>496</v>
      </c>
      <c r="I140" t="s">
        <v>70</v>
      </c>
      <c r="J140" s="16">
        <v>45181</v>
      </c>
      <c r="K140" s="14">
        <v>18</v>
      </c>
      <c r="L140" s="14" t="s">
        <v>210</v>
      </c>
      <c r="M140" t="s">
        <v>5</v>
      </c>
      <c r="N140" s="14">
        <v>4.5</v>
      </c>
      <c r="O140" s="14">
        <v>4.5</v>
      </c>
      <c r="AI140" s="17">
        <f t="shared" si="60"/>
        <v>4.5</v>
      </c>
      <c r="AJ140" s="18">
        <f t="shared" si="42"/>
        <v>4.5</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45187</v>
      </c>
      <c r="B141" s="62" t="s">
        <v>497</v>
      </c>
      <c r="C141" t="s">
        <v>64</v>
      </c>
      <c r="D141" t="s">
        <v>203</v>
      </c>
      <c r="E141" t="s">
        <v>65</v>
      </c>
      <c r="F141" t="s">
        <v>498</v>
      </c>
      <c r="G141" t="s">
        <v>205</v>
      </c>
      <c r="H141" s="62" t="s">
        <v>499</v>
      </c>
      <c r="I141" t="s">
        <v>70</v>
      </c>
      <c r="J141" s="16">
        <v>45187</v>
      </c>
      <c r="K141" s="14">
        <v>12</v>
      </c>
      <c r="L141" s="14" t="s">
        <v>64</v>
      </c>
      <c r="M141" t="s">
        <v>3</v>
      </c>
      <c r="N141" s="14">
        <v>4.3600000000000003</v>
      </c>
      <c r="O141" s="14">
        <v>2.64</v>
      </c>
      <c r="AI141" s="17">
        <f t="shared" si="60"/>
        <v>4.3600000000000003</v>
      </c>
      <c r="AJ141" s="18">
        <f t="shared" si="42"/>
        <v>4.3600000000000003</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45201</v>
      </c>
      <c r="B142" s="62" t="s">
        <v>500</v>
      </c>
      <c r="C142" t="s">
        <v>64</v>
      </c>
      <c r="D142" t="s">
        <v>203</v>
      </c>
      <c r="E142" t="s">
        <v>65</v>
      </c>
      <c r="F142" t="s">
        <v>337</v>
      </c>
      <c r="G142" t="s">
        <v>227</v>
      </c>
      <c r="H142" s="62" t="s">
        <v>289</v>
      </c>
      <c r="I142" t="s">
        <v>70</v>
      </c>
      <c r="J142" s="16">
        <v>45201</v>
      </c>
      <c r="K142" s="14">
        <v>40</v>
      </c>
      <c r="L142" s="14" t="s">
        <v>64</v>
      </c>
      <c r="M142" t="s">
        <v>4</v>
      </c>
      <c r="N142" s="14">
        <v>11.4</v>
      </c>
      <c r="O142" s="14">
        <v>9.6</v>
      </c>
      <c r="AI142" s="17">
        <f t="shared" si="60"/>
        <v>11.4</v>
      </c>
      <c r="AJ142" s="18">
        <f t="shared" si="42"/>
        <v>11.4</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45212</v>
      </c>
      <c r="B143" s="62" t="s">
        <v>501</v>
      </c>
      <c r="C143" t="s">
        <v>64</v>
      </c>
      <c r="D143" t="s">
        <v>203</v>
      </c>
      <c r="E143" t="s">
        <v>65</v>
      </c>
      <c r="F143" t="s">
        <v>260</v>
      </c>
      <c r="G143" t="s">
        <v>261</v>
      </c>
      <c r="H143" s="62" t="s">
        <v>262</v>
      </c>
      <c r="I143" t="s">
        <v>70</v>
      </c>
      <c r="J143" s="16">
        <v>45212</v>
      </c>
      <c r="K143" s="14">
        <v>62</v>
      </c>
      <c r="L143" s="14" t="s">
        <v>64</v>
      </c>
      <c r="M143" t="s">
        <v>3</v>
      </c>
      <c r="N143" s="14">
        <v>18.36</v>
      </c>
      <c r="O143" s="14">
        <v>13.64</v>
      </c>
      <c r="AI143" s="17">
        <f t="shared" si="60"/>
        <v>18.36</v>
      </c>
      <c r="AJ143" s="18">
        <f t="shared" si="42"/>
        <v>18.36</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45218</v>
      </c>
      <c r="B144" s="62" t="s">
        <v>502</v>
      </c>
      <c r="C144" t="s">
        <v>64</v>
      </c>
      <c r="D144" t="s">
        <v>203</v>
      </c>
      <c r="E144" t="s">
        <v>65</v>
      </c>
      <c r="F144" t="s">
        <v>474</v>
      </c>
      <c r="G144" t="s">
        <v>334</v>
      </c>
      <c r="H144" s="62" t="s">
        <v>503</v>
      </c>
      <c r="I144" t="s">
        <v>70</v>
      </c>
      <c r="J144" s="16">
        <v>45218</v>
      </c>
      <c r="K144" s="14">
        <v>68</v>
      </c>
      <c r="L144" s="14" t="s">
        <v>64</v>
      </c>
      <c r="M144" t="s">
        <v>3</v>
      </c>
      <c r="N144" s="14">
        <v>20.04</v>
      </c>
      <c r="O144" s="14">
        <v>14.96</v>
      </c>
      <c r="AI144" s="17">
        <f t="shared" si="60"/>
        <v>20.04</v>
      </c>
      <c r="AJ144" s="18">
        <f t="shared" si="42"/>
        <v>20.04</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45231</v>
      </c>
      <c r="B145" s="62" t="s">
        <v>504</v>
      </c>
      <c r="C145" t="s">
        <v>64</v>
      </c>
      <c r="D145" t="s">
        <v>203</v>
      </c>
      <c r="E145" t="s">
        <v>65</v>
      </c>
      <c r="F145" t="s">
        <v>260</v>
      </c>
      <c r="G145" t="s">
        <v>424</v>
      </c>
      <c r="H145" s="62" t="s">
        <v>505</v>
      </c>
      <c r="I145" t="s">
        <v>70</v>
      </c>
      <c r="J145" s="16">
        <v>45231</v>
      </c>
      <c r="K145" s="14">
        <v>57</v>
      </c>
      <c r="L145" s="14" t="s">
        <v>64</v>
      </c>
      <c r="M145" t="s">
        <v>3</v>
      </c>
      <c r="N145" s="14">
        <v>16.96</v>
      </c>
      <c r="O145" s="14">
        <v>12.54</v>
      </c>
      <c r="AI145" s="17">
        <f t="shared" si="60"/>
        <v>16.96</v>
      </c>
      <c r="AJ145" s="18">
        <f t="shared" si="42"/>
        <v>16.96</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v>45231</v>
      </c>
      <c r="B146" s="62" t="s">
        <v>506</v>
      </c>
      <c r="C146" t="s">
        <v>64</v>
      </c>
      <c r="D146" t="s">
        <v>203</v>
      </c>
      <c r="E146" t="s">
        <v>65</v>
      </c>
      <c r="F146" t="s">
        <v>462</v>
      </c>
      <c r="G146" t="s">
        <v>274</v>
      </c>
      <c r="H146" s="62" t="s">
        <v>507</v>
      </c>
      <c r="I146" t="s">
        <v>70</v>
      </c>
      <c r="J146" s="16">
        <v>45231</v>
      </c>
      <c r="K146" s="14">
        <v>23</v>
      </c>
      <c r="L146" s="14" t="s">
        <v>65</v>
      </c>
      <c r="M146" t="s">
        <v>3</v>
      </c>
      <c r="N146" s="14">
        <v>5.0599999999999996</v>
      </c>
      <c r="O146" s="14">
        <v>7.44</v>
      </c>
      <c r="AI146" s="17">
        <f t="shared" si="60"/>
        <v>5.0599999999999996</v>
      </c>
      <c r="AJ146" s="18">
        <f t="shared" si="42"/>
        <v>5.0599999999999996</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45231</v>
      </c>
      <c r="B147" s="62" t="s">
        <v>508</v>
      </c>
      <c r="C147" t="s">
        <v>64</v>
      </c>
      <c r="D147" t="s">
        <v>203</v>
      </c>
      <c r="E147" t="s">
        <v>65</v>
      </c>
      <c r="F147" t="s">
        <v>337</v>
      </c>
      <c r="G147" t="s">
        <v>271</v>
      </c>
      <c r="H147" s="62" t="s">
        <v>346</v>
      </c>
      <c r="I147" t="s">
        <v>70</v>
      </c>
      <c r="J147" s="16">
        <v>45231</v>
      </c>
      <c r="K147" s="14">
        <v>38</v>
      </c>
      <c r="L147" s="14" t="s">
        <v>64</v>
      </c>
      <c r="M147" t="s">
        <v>3</v>
      </c>
      <c r="N147" s="14">
        <v>11.64</v>
      </c>
      <c r="O147" s="14">
        <v>8.36</v>
      </c>
      <c r="AI147" s="17">
        <f t="shared" si="60"/>
        <v>11.64</v>
      </c>
      <c r="AJ147" s="18">
        <f t="shared" si="42"/>
        <v>11.64</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45258</v>
      </c>
      <c r="B148" s="62" t="s">
        <v>509</v>
      </c>
      <c r="C148" t="s">
        <v>64</v>
      </c>
      <c r="D148" t="s">
        <v>203</v>
      </c>
      <c r="E148" t="s">
        <v>65</v>
      </c>
      <c r="F148" t="s">
        <v>462</v>
      </c>
      <c r="G148" t="s">
        <v>274</v>
      </c>
      <c r="H148" s="62" t="s">
        <v>510</v>
      </c>
      <c r="I148" t="s">
        <v>70</v>
      </c>
      <c r="J148" s="16">
        <v>45258</v>
      </c>
      <c r="K148" s="14">
        <v>27</v>
      </c>
      <c r="L148" s="14" t="s">
        <v>64</v>
      </c>
      <c r="M148" t="s">
        <v>4</v>
      </c>
      <c r="N148" s="14">
        <v>8.02</v>
      </c>
      <c r="O148" s="14">
        <v>6.48</v>
      </c>
      <c r="AI148" s="17">
        <f t="shared" si="60"/>
        <v>8.02</v>
      </c>
      <c r="AJ148" s="18">
        <f t="shared" si="42"/>
        <v>8.02</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45267</v>
      </c>
      <c r="B149" s="62" t="s">
        <v>511</v>
      </c>
      <c r="C149" t="s">
        <v>64</v>
      </c>
      <c r="D149" t="s">
        <v>203</v>
      </c>
      <c r="E149" t="s">
        <v>65</v>
      </c>
      <c r="F149" t="s">
        <v>260</v>
      </c>
      <c r="G149" t="s">
        <v>284</v>
      </c>
      <c r="H149" s="62" t="s">
        <v>512</v>
      </c>
      <c r="I149" t="s">
        <v>70</v>
      </c>
      <c r="J149" s="16">
        <v>45267</v>
      </c>
      <c r="K149" s="14">
        <v>76</v>
      </c>
      <c r="L149" s="14" t="s">
        <v>64</v>
      </c>
      <c r="M149" t="s">
        <v>3</v>
      </c>
      <c r="N149" s="14">
        <v>22.28</v>
      </c>
      <c r="O149" s="14">
        <v>16.72</v>
      </c>
      <c r="AI149" s="17">
        <f t="shared" si="60"/>
        <v>22.28</v>
      </c>
      <c r="AJ149" s="18">
        <f t="shared" si="42"/>
        <v>22.28</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v>45272</v>
      </c>
      <c r="B150" s="62" t="s">
        <v>513</v>
      </c>
      <c r="C150" t="s">
        <v>64</v>
      </c>
      <c r="D150" t="s">
        <v>203</v>
      </c>
      <c r="E150" t="s">
        <v>65</v>
      </c>
      <c r="F150" t="s">
        <v>337</v>
      </c>
      <c r="G150" t="s">
        <v>271</v>
      </c>
      <c r="H150" s="62" t="s">
        <v>514</v>
      </c>
      <c r="I150" t="s">
        <v>70</v>
      </c>
      <c r="J150" s="16">
        <v>45272</v>
      </c>
      <c r="K150" s="14">
        <v>36</v>
      </c>
      <c r="L150" s="14" t="s">
        <v>210</v>
      </c>
      <c r="M150" t="s">
        <v>5</v>
      </c>
      <c r="N150" s="14">
        <v>9</v>
      </c>
      <c r="O150" s="14">
        <v>9</v>
      </c>
      <c r="AI150" s="17">
        <f t="shared" si="60"/>
        <v>9</v>
      </c>
      <c r="AJ150" s="18">
        <f t="shared" si="42"/>
        <v>9</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v>45272</v>
      </c>
      <c r="B151" s="62" t="s">
        <v>515</v>
      </c>
      <c r="C151" t="s">
        <v>64</v>
      </c>
      <c r="D151" t="s">
        <v>203</v>
      </c>
      <c r="E151" t="s">
        <v>65</v>
      </c>
      <c r="F151" t="s">
        <v>297</v>
      </c>
      <c r="G151" t="s">
        <v>334</v>
      </c>
      <c r="H151" s="62" t="s">
        <v>516</v>
      </c>
      <c r="I151" t="s">
        <v>70</v>
      </c>
      <c r="J151" s="16">
        <v>45272</v>
      </c>
      <c r="K151" s="14">
        <v>126</v>
      </c>
      <c r="L151" s="14" t="s">
        <v>64</v>
      </c>
      <c r="M151" t="s">
        <v>3</v>
      </c>
      <c r="N151" s="14">
        <v>36.28</v>
      </c>
      <c r="O151" s="14">
        <v>27.72</v>
      </c>
      <c r="AI151" s="17">
        <f t="shared" si="60"/>
        <v>36.28</v>
      </c>
      <c r="AJ151" s="18">
        <f t="shared" si="42"/>
        <v>36.28</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v>45301</v>
      </c>
      <c r="B152" s="62" t="s">
        <v>517</v>
      </c>
      <c r="C152" t="s">
        <v>64</v>
      </c>
      <c r="D152" t="s">
        <v>203</v>
      </c>
      <c r="E152" t="s">
        <v>65</v>
      </c>
      <c r="F152" t="s">
        <v>260</v>
      </c>
      <c r="G152" t="s">
        <v>227</v>
      </c>
      <c r="H152" s="62" t="s">
        <v>518</v>
      </c>
      <c r="I152" t="s">
        <v>70</v>
      </c>
      <c r="J152" s="16">
        <v>45301</v>
      </c>
      <c r="K152" s="14">
        <v>27</v>
      </c>
      <c r="L152" s="14" t="s">
        <v>64</v>
      </c>
      <c r="M152" t="s">
        <v>3</v>
      </c>
      <c r="N152" s="14">
        <v>8.56</v>
      </c>
      <c r="O152" s="14">
        <v>5.94</v>
      </c>
      <c r="AI152" s="17">
        <f t="shared" si="60"/>
        <v>8.56</v>
      </c>
      <c r="AJ152" s="18">
        <f t="shared" si="42"/>
        <v>8.56</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v>45313</v>
      </c>
      <c r="B153" s="62" t="s">
        <v>519</v>
      </c>
      <c r="C153" t="s">
        <v>64</v>
      </c>
      <c r="D153" t="s">
        <v>203</v>
      </c>
      <c r="E153" t="s">
        <v>65</v>
      </c>
      <c r="F153" t="s">
        <v>337</v>
      </c>
      <c r="G153" t="s">
        <v>271</v>
      </c>
      <c r="H153" s="62" t="s">
        <v>520</v>
      </c>
      <c r="I153" t="s">
        <v>70</v>
      </c>
      <c r="J153" s="16">
        <v>45313</v>
      </c>
      <c r="K153" s="14">
        <v>36</v>
      </c>
      <c r="L153" s="14" t="s">
        <v>65</v>
      </c>
      <c r="M153" t="s">
        <v>3</v>
      </c>
      <c r="N153" s="14">
        <v>7.92</v>
      </c>
      <c r="O153" s="14">
        <v>11.08</v>
      </c>
      <c r="AI153" s="17">
        <f t="shared" si="60"/>
        <v>7.92</v>
      </c>
      <c r="AJ153" s="18">
        <f t="shared" si="42"/>
        <v>7.92</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v>45321</v>
      </c>
      <c r="B154" s="62" t="s">
        <v>521</v>
      </c>
      <c r="C154" t="s">
        <v>64</v>
      </c>
      <c r="D154" t="s">
        <v>203</v>
      </c>
      <c r="E154" t="s">
        <v>65</v>
      </c>
      <c r="F154" t="s">
        <v>260</v>
      </c>
      <c r="G154" t="s">
        <v>326</v>
      </c>
      <c r="H154" s="62" t="s">
        <v>522</v>
      </c>
      <c r="I154" t="s">
        <v>70</v>
      </c>
      <c r="J154" s="16">
        <v>45321</v>
      </c>
      <c r="K154" s="14">
        <v>24</v>
      </c>
      <c r="L154" s="14" t="s">
        <v>64</v>
      </c>
      <c r="M154" t="s">
        <v>3</v>
      </c>
      <c r="N154" s="14">
        <v>7.72</v>
      </c>
      <c r="O154" s="14">
        <v>5.28</v>
      </c>
      <c r="AI154" s="17">
        <f t="shared" si="60"/>
        <v>7.72</v>
      </c>
      <c r="AJ154" s="18">
        <f t="shared" si="42"/>
        <v>7.72</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v>45321</v>
      </c>
      <c r="B155" s="62" t="s">
        <v>523</v>
      </c>
      <c r="C155" t="s">
        <v>64</v>
      </c>
      <c r="D155" t="s">
        <v>203</v>
      </c>
      <c r="E155" t="s">
        <v>65</v>
      </c>
      <c r="F155" t="s">
        <v>462</v>
      </c>
      <c r="G155" t="s">
        <v>274</v>
      </c>
      <c r="H155" s="62" t="s">
        <v>524</v>
      </c>
      <c r="I155" t="s">
        <v>70</v>
      </c>
      <c r="J155" s="16">
        <v>45321</v>
      </c>
      <c r="K155" s="14">
        <v>17</v>
      </c>
      <c r="L155" s="14" t="s">
        <v>64</v>
      </c>
      <c r="M155" t="s">
        <v>3</v>
      </c>
      <c r="N155" s="14">
        <v>5.76</v>
      </c>
      <c r="O155" s="14">
        <v>3.74</v>
      </c>
      <c r="AI155" s="17">
        <f t="shared" si="60"/>
        <v>5.76</v>
      </c>
      <c r="AJ155" s="18">
        <f t="shared" si="42"/>
        <v>5.76</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v>45335</v>
      </c>
      <c r="B156" s="62" t="s">
        <v>525</v>
      </c>
      <c r="C156" t="s">
        <v>64</v>
      </c>
      <c r="D156" t="s">
        <v>203</v>
      </c>
      <c r="E156" t="s">
        <v>65</v>
      </c>
      <c r="F156" t="s">
        <v>375</v>
      </c>
      <c r="G156" t="s">
        <v>220</v>
      </c>
      <c r="H156" s="62" t="s">
        <v>526</v>
      </c>
      <c r="I156" t="s">
        <v>70</v>
      </c>
      <c r="J156" s="16">
        <v>45335</v>
      </c>
      <c r="K156" s="14">
        <v>40</v>
      </c>
      <c r="L156" s="14" t="s">
        <v>64</v>
      </c>
      <c r="M156" t="s">
        <v>3</v>
      </c>
      <c r="N156" s="14">
        <v>12.2</v>
      </c>
      <c r="O156" s="14">
        <v>8.8000000000000007</v>
      </c>
      <c r="AI156" s="17">
        <f t="shared" si="60"/>
        <v>12.2</v>
      </c>
      <c r="AJ156" s="18">
        <f t="shared" si="42"/>
        <v>12.2</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v>45349</v>
      </c>
      <c r="B157" s="62" t="s">
        <v>527</v>
      </c>
      <c r="C157" t="s">
        <v>64</v>
      </c>
      <c r="D157" t="s">
        <v>203</v>
      </c>
      <c r="E157" t="s">
        <v>65</v>
      </c>
      <c r="F157" t="s">
        <v>337</v>
      </c>
      <c r="G157" t="s">
        <v>271</v>
      </c>
      <c r="H157" s="62" t="s">
        <v>365</v>
      </c>
      <c r="I157" t="s">
        <v>70</v>
      </c>
      <c r="J157" s="16">
        <v>45349</v>
      </c>
      <c r="K157" s="14">
        <v>38</v>
      </c>
      <c r="L157" s="14" t="s">
        <v>64</v>
      </c>
      <c r="M157" t="s">
        <v>3</v>
      </c>
      <c r="N157" s="14">
        <v>11.64</v>
      </c>
      <c r="O157" s="14">
        <v>8.36</v>
      </c>
      <c r="AI157" s="17">
        <f t="shared" si="60"/>
        <v>11.64</v>
      </c>
      <c r="AJ157" s="18">
        <f t="shared" si="42"/>
        <v>11.64</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v>45383</v>
      </c>
      <c r="B158" s="62" t="s">
        <v>528</v>
      </c>
      <c r="C158" t="s">
        <v>64</v>
      </c>
      <c r="D158" t="s">
        <v>203</v>
      </c>
      <c r="E158" t="s">
        <v>65</v>
      </c>
      <c r="F158" t="s">
        <v>337</v>
      </c>
      <c r="G158" t="s">
        <v>271</v>
      </c>
      <c r="H158" s="62" t="s">
        <v>529</v>
      </c>
      <c r="I158" t="s">
        <v>70</v>
      </c>
      <c r="J158" s="16">
        <v>45383</v>
      </c>
      <c r="K158" s="14">
        <v>45</v>
      </c>
      <c r="L158" s="14" t="s">
        <v>210</v>
      </c>
      <c r="M158" t="s">
        <v>5</v>
      </c>
      <c r="N158" s="14">
        <v>11.25</v>
      </c>
      <c r="O158" s="14">
        <v>11.25</v>
      </c>
      <c r="AI158" s="17">
        <f t="shared" si="60"/>
        <v>11.25</v>
      </c>
      <c r="AJ158" s="18">
        <f t="shared" si="42"/>
        <v>11.25</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v>45386</v>
      </c>
      <c r="B159" s="62" t="s">
        <v>530</v>
      </c>
      <c r="C159" t="s">
        <v>64</v>
      </c>
      <c r="D159" t="s">
        <v>203</v>
      </c>
      <c r="E159" t="s">
        <v>65</v>
      </c>
      <c r="F159" t="s">
        <v>323</v>
      </c>
      <c r="G159" t="s">
        <v>216</v>
      </c>
      <c r="H159" s="62" t="s">
        <v>531</v>
      </c>
      <c r="I159" t="s">
        <v>70</v>
      </c>
      <c r="J159" s="16">
        <v>45386</v>
      </c>
      <c r="K159" s="14">
        <v>19</v>
      </c>
      <c r="L159" s="14" t="s">
        <v>64</v>
      </c>
      <c r="M159" t="s">
        <v>3</v>
      </c>
      <c r="N159" s="14">
        <v>6.32</v>
      </c>
      <c r="O159" s="14">
        <v>4.18</v>
      </c>
      <c r="AI159" s="17">
        <f t="shared" si="60"/>
        <v>6.32</v>
      </c>
      <c r="AJ159" s="18">
        <f t="shared" si="42"/>
        <v>6.32</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v>45390</v>
      </c>
      <c r="B160" s="62" t="s">
        <v>532</v>
      </c>
      <c r="C160" t="s">
        <v>64</v>
      </c>
      <c r="D160" t="s">
        <v>203</v>
      </c>
      <c r="E160" t="s">
        <v>65</v>
      </c>
      <c r="F160" t="s">
        <v>444</v>
      </c>
      <c r="G160" t="s">
        <v>216</v>
      </c>
      <c r="H160" s="62" t="s">
        <v>533</v>
      </c>
      <c r="I160" t="s">
        <v>84</v>
      </c>
      <c r="J160" s="16">
        <v>45395</v>
      </c>
      <c r="K160" s="14">
        <v>12</v>
      </c>
      <c r="L160" s="14" t="s">
        <v>210</v>
      </c>
      <c r="M160" t="s">
        <v>5</v>
      </c>
      <c r="N160" s="14">
        <v>3</v>
      </c>
      <c r="O160" s="14">
        <v>3</v>
      </c>
      <c r="P160" t="s">
        <v>64</v>
      </c>
      <c r="Q160" t="s">
        <v>534</v>
      </c>
      <c r="R160" t="s">
        <v>65</v>
      </c>
      <c r="S160" t="s">
        <v>535</v>
      </c>
      <c r="T160" t="s">
        <v>64</v>
      </c>
      <c r="U160" t="s">
        <v>536</v>
      </c>
      <c r="V160" t="s">
        <v>65</v>
      </c>
      <c r="W160" t="s">
        <v>537</v>
      </c>
      <c r="X160" t="s">
        <v>64</v>
      </c>
      <c r="Y160" t="s">
        <v>538</v>
      </c>
      <c r="Z160" t="s">
        <v>65</v>
      </c>
      <c r="AA160" t="s">
        <v>539</v>
      </c>
      <c r="AB160" t="s">
        <v>64</v>
      </c>
      <c r="AC160" t="s">
        <v>540</v>
      </c>
      <c r="AD160" t="s">
        <v>65</v>
      </c>
      <c r="AE160" t="s">
        <v>541</v>
      </c>
      <c r="AI160" s="17">
        <f t="shared" si="60"/>
        <v>3</v>
      </c>
      <c r="AJ160" s="18">
        <f t="shared" si="42"/>
        <v>3</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v>45390</v>
      </c>
      <c r="B161" s="62" t="s">
        <v>542</v>
      </c>
      <c r="C161" t="s">
        <v>64</v>
      </c>
      <c r="D161" t="s">
        <v>203</v>
      </c>
      <c r="E161" t="s">
        <v>65</v>
      </c>
      <c r="F161" t="s">
        <v>392</v>
      </c>
      <c r="G161" t="s">
        <v>334</v>
      </c>
      <c r="H161" s="62" t="s">
        <v>310</v>
      </c>
      <c r="I161" t="s">
        <v>70</v>
      </c>
      <c r="J161" s="16">
        <v>45408</v>
      </c>
      <c r="K161" s="14">
        <v>24</v>
      </c>
      <c r="L161" s="14" t="s">
        <v>64</v>
      </c>
      <c r="M161" t="s">
        <v>3</v>
      </c>
      <c r="N161" s="14">
        <v>7.72</v>
      </c>
      <c r="O161" s="14">
        <v>5.28</v>
      </c>
      <c r="AI161" s="17">
        <f t="shared" si="60"/>
        <v>7.72</v>
      </c>
      <c r="AJ161" s="18">
        <f t="shared" si="42"/>
        <v>7.72</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v>45392</v>
      </c>
      <c r="B162" s="62" t="s">
        <v>543</v>
      </c>
      <c r="C162" t="s">
        <v>64</v>
      </c>
      <c r="D162" t="s">
        <v>203</v>
      </c>
      <c r="E162" t="s">
        <v>65</v>
      </c>
      <c r="F162" t="s">
        <v>337</v>
      </c>
      <c r="G162" t="s">
        <v>271</v>
      </c>
      <c r="H162" s="62" t="s">
        <v>544</v>
      </c>
      <c r="I162" t="s">
        <v>70</v>
      </c>
      <c r="J162" s="16">
        <v>45394</v>
      </c>
      <c r="K162" s="14">
        <v>30</v>
      </c>
      <c r="L162" s="14" t="s">
        <v>64</v>
      </c>
      <c r="M162" t="s">
        <v>3</v>
      </c>
      <c r="N162" s="14">
        <v>9.4</v>
      </c>
      <c r="O162" s="14">
        <v>6.6</v>
      </c>
      <c r="AI162" s="17">
        <f t="shared" si="60"/>
        <v>9.4</v>
      </c>
      <c r="AJ162" s="18">
        <f t="shared" si="42"/>
        <v>9.4</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v>45394</v>
      </c>
      <c r="B163" s="62" t="s">
        <v>545</v>
      </c>
      <c r="C163" t="s">
        <v>64</v>
      </c>
      <c r="D163" t="s">
        <v>203</v>
      </c>
      <c r="E163" t="s">
        <v>65</v>
      </c>
      <c r="F163" t="s">
        <v>546</v>
      </c>
      <c r="G163" t="s">
        <v>334</v>
      </c>
      <c r="H163" s="62" t="s">
        <v>547</v>
      </c>
      <c r="I163" t="s">
        <v>70</v>
      </c>
      <c r="J163" s="16">
        <v>45394</v>
      </c>
      <c r="K163" s="14">
        <v>16</v>
      </c>
      <c r="L163" s="14" t="s">
        <v>64</v>
      </c>
      <c r="M163" t="s">
        <v>3</v>
      </c>
      <c r="N163" s="14">
        <v>5.48</v>
      </c>
      <c r="O163" s="14">
        <v>3.52</v>
      </c>
      <c r="AI163" s="17">
        <f t="shared" si="60"/>
        <v>5.48</v>
      </c>
      <c r="AJ163" s="18">
        <f t="shared" si="42"/>
        <v>5.48</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v>45439</v>
      </c>
      <c r="B164" s="62" t="s">
        <v>548</v>
      </c>
      <c r="C164" t="s">
        <v>64</v>
      </c>
      <c r="D164" t="s">
        <v>203</v>
      </c>
      <c r="E164" t="s">
        <v>65</v>
      </c>
      <c r="F164" t="s">
        <v>549</v>
      </c>
      <c r="G164" t="s">
        <v>334</v>
      </c>
      <c r="H164" s="62" t="s">
        <v>310</v>
      </c>
      <c r="I164" t="s">
        <v>70</v>
      </c>
      <c r="J164" s="16">
        <v>45439</v>
      </c>
      <c r="K164" s="14">
        <v>21</v>
      </c>
      <c r="L164" s="14" t="s">
        <v>64</v>
      </c>
      <c r="M164" t="s">
        <v>3</v>
      </c>
      <c r="N164" s="14">
        <v>6.88</v>
      </c>
      <c r="O164" s="14">
        <v>4.62</v>
      </c>
      <c r="AI164" s="17">
        <f t="shared" si="60"/>
        <v>6.88</v>
      </c>
      <c r="AJ164" s="18">
        <f t="shared" si="42"/>
        <v>6.88</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v>45440</v>
      </c>
      <c r="B165" s="62" t="s">
        <v>550</v>
      </c>
      <c r="C165" t="s">
        <v>64</v>
      </c>
      <c r="D165" t="s">
        <v>203</v>
      </c>
      <c r="E165" t="s">
        <v>65</v>
      </c>
      <c r="F165" t="s">
        <v>462</v>
      </c>
      <c r="G165" t="s">
        <v>334</v>
      </c>
      <c r="H165" s="62" t="s">
        <v>551</v>
      </c>
      <c r="I165" t="s">
        <v>70</v>
      </c>
      <c r="J165" s="16">
        <v>45440</v>
      </c>
      <c r="K165" s="14">
        <v>88</v>
      </c>
      <c r="L165" s="14" t="s">
        <v>64</v>
      </c>
      <c r="M165" t="s">
        <v>3</v>
      </c>
      <c r="N165" s="14">
        <v>25.64</v>
      </c>
      <c r="O165" s="14">
        <v>19.36</v>
      </c>
      <c r="AI165" s="17">
        <f t="shared" si="60"/>
        <v>25.64</v>
      </c>
      <c r="AJ165" s="18">
        <f t="shared" si="42"/>
        <v>25.64</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v>45565</v>
      </c>
      <c r="B166" s="62" t="s">
        <v>552</v>
      </c>
      <c r="C166" t="s">
        <v>64</v>
      </c>
      <c r="D166" t="s">
        <v>203</v>
      </c>
      <c r="E166" t="s">
        <v>65</v>
      </c>
      <c r="F166" t="s">
        <v>553</v>
      </c>
      <c r="G166" t="s">
        <v>227</v>
      </c>
      <c r="H166" s="62" t="s">
        <v>554</v>
      </c>
      <c r="I166" t="s">
        <v>70</v>
      </c>
      <c r="J166" s="16">
        <v>45565</v>
      </c>
      <c r="K166" s="14">
        <v>38</v>
      </c>
      <c r="L166" s="14" t="s">
        <v>64</v>
      </c>
      <c r="M166" t="s">
        <v>3</v>
      </c>
      <c r="N166" s="14">
        <v>11.64</v>
      </c>
      <c r="O166" s="14">
        <v>8.36</v>
      </c>
      <c r="AI166" s="17">
        <f t="shared" si="60"/>
        <v>11.64</v>
      </c>
      <c r="AJ166" s="18">
        <f t="shared" si="42"/>
        <v>11.64</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v>45565</v>
      </c>
      <c r="B167" s="62" t="s">
        <v>555</v>
      </c>
      <c r="C167" t="s">
        <v>64</v>
      </c>
      <c r="D167" t="s">
        <v>203</v>
      </c>
      <c r="E167" t="s">
        <v>65</v>
      </c>
      <c r="F167" t="s">
        <v>323</v>
      </c>
      <c r="G167" t="s">
        <v>261</v>
      </c>
      <c r="H167" s="62" t="s">
        <v>556</v>
      </c>
      <c r="I167" t="s">
        <v>70</v>
      </c>
      <c r="J167" s="16">
        <v>45565</v>
      </c>
      <c r="K167" s="14">
        <v>46</v>
      </c>
      <c r="L167" s="14" t="s">
        <v>64</v>
      </c>
      <c r="M167" t="s">
        <v>3</v>
      </c>
      <c r="N167" s="14">
        <v>13.88</v>
      </c>
      <c r="O167" s="14">
        <v>10.119999999999999</v>
      </c>
      <c r="AI167" s="17">
        <f t="shared" si="60"/>
        <v>13.88</v>
      </c>
      <c r="AJ167" s="18">
        <f t="shared" si="42"/>
        <v>13.88</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v>45565</v>
      </c>
      <c r="B168" s="62" t="s">
        <v>557</v>
      </c>
      <c r="C168" t="s">
        <v>64</v>
      </c>
      <c r="D168" t="s">
        <v>203</v>
      </c>
      <c r="E168" t="s">
        <v>65</v>
      </c>
      <c r="F168" t="s">
        <v>558</v>
      </c>
      <c r="G168" t="s">
        <v>362</v>
      </c>
      <c r="H168" s="62" t="s">
        <v>407</v>
      </c>
      <c r="I168" t="s">
        <v>69</v>
      </c>
      <c r="J168" s="16">
        <v>45565</v>
      </c>
      <c r="K168" s="14">
        <v>21</v>
      </c>
      <c r="L168" s="14" t="s">
        <v>64</v>
      </c>
      <c r="M168" t="s">
        <v>3</v>
      </c>
      <c r="N168" s="14">
        <v>3.44</v>
      </c>
      <c r="O168" s="14">
        <v>2.31</v>
      </c>
      <c r="AI168" s="17">
        <f t="shared" si="60"/>
        <v>3.44</v>
      </c>
      <c r="AJ168" s="18">
        <f t="shared" si="42"/>
        <v>3.44</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v>45565</v>
      </c>
      <c r="B169" s="62" t="s">
        <v>559</v>
      </c>
      <c r="C169" t="s">
        <v>64</v>
      </c>
      <c r="D169" t="s">
        <v>203</v>
      </c>
      <c r="E169" t="s">
        <v>65</v>
      </c>
      <c r="F169" t="s">
        <v>560</v>
      </c>
      <c r="G169" t="s">
        <v>334</v>
      </c>
      <c r="H169" s="62" t="s">
        <v>310</v>
      </c>
      <c r="I169" t="s">
        <v>70</v>
      </c>
      <c r="J169" s="16">
        <v>45565</v>
      </c>
      <c r="K169" s="14">
        <v>17</v>
      </c>
      <c r="L169" s="14" t="s">
        <v>64</v>
      </c>
      <c r="M169" t="s">
        <v>3</v>
      </c>
      <c r="N169" s="14">
        <v>5.76</v>
      </c>
      <c r="O169" s="14">
        <v>3.74</v>
      </c>
      <c r="AI169" s="17">
        <f t="shared" si="60"/>
        <v>5.76</v>
      </c>
      <c r="AJ169" s="18">
        <f t="shared" si="42"/>
        <v>5.76</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v>45565</v>
      </c>
      <c r="B170" s="62" t="s">
        <v>561</v>
      </c>
      <c r="C170" t="s">
        <v>64</v>
      </c>
      <c r="D170" t="s">
        <v>203</v>
      </c>
      <c r="E170" t="s">
        <v>65</v>
      </c>
      <c r="F170" t="s">
        <v>337</v>
      </c>
      <c r="G170" t="s">
        <v>261</v>
      </c>
      <c r="H170" s="62" t="s">
        <v>562</v>
      </c>
      <c r="I170" t="s">
        <v>70</v>
      </c>
      <c r="J170" s="16">
        <v>45565</v>
      </c>
      <c r="K170" s="14">
        <v>20</v>
      </c>
      <c r="L170" s="14" t="s">
        <v>64</v>
      </c>
      <c r="M170" t="s">
        <v>3</v>
      </c>
      <c r="N170" s="14">
        <v>6.6</v>
      </c>
      <c r="O170" s="14">
        <v>4.4000000000000004</v>
      </c>
      <c r="AI170" s="17">
        <f t="shared" si="60"/>
        <v>6.6</v>
      </c>
      <c r="AJ170" s="18">
        <f t="shared" si="42"/>
        <v>6.6</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v>45565</v>
      </c>
      <c r="B171" s="62" t="s">
        <v>563</v>
      </c>
      <c r="C171" t="s">
        <v>64</v>
      </c>
      <c r="D171" t="s">
        <v>203</v>
      </c>
      <c r="E171" t="s">
        <v>65</v>
      </c>
      <c r="F171" t="s">
        <v>337</v>
      </c>
      <c r="G171" t="s">
        <v>261</v>
      </c>
      <c r="H171" s="62" t="s">
        <v>562</v>
      </c>
      <c r="I171" t="s">
        <v>70</v>
      </c>
      <c r="J171" s="16">
        <v>45565</v>
      </c>
      <c r="K171" s="14">
        <v>18</v>
      </c>
      <c r="L171" s="14" t="s">
        <v>65</v>
      </c>
      <c r="M171" t="s">
        <v>3</v>
      </c>
      <c r="N171" s="14">
        <v>3.96</v>
      </c>
      <c r="O171" s="14">
        <v>6.04</v>
      </c>
      <c r="AI171" s="17">
        <f t="shared" si="60"/>
        <v>3.96</v>
      </c>
      <c r="AJ171" s="18">
        <f t="shared" si="42"/>
        <v>3.96</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v>45568</v>
      </c>
      <c r="B172" s="62" t="s">
        <v>564</v>
      </c>
      <c r="C172" t="s">
        <v>64</v>
      </c>
      <c r="D172" t="s">
        <v>203</v>
      </c>
      <c r="E172" t="s">
        <v>65</v>
      </c>
      <c r="F172" t="s">
        <v>337</v>
      </c>
      <c r="G172" t="s">
        <v>261</v>
      </c>
      <c r="H172" s="62" t="s">
        <v>556</v>
      </c>
      <c r="I172" t="s">
        <v>70</v>
      </c>
      <c r="J172" s="16">
        <v>45568</v>
      </c>
      <c r="K172" s="14">
        <v>42</v>
      </c>
      <c r="L172" s="14" t="s">
        <v>64</v>
      </c>
      <c r="M172" t="s">
        <v>3</v>
      </c>
      <c r="N172" s="14">
        <v>12.76</v>
      </c>
      <c r="O172" s="14">
        <v>9.24</v>
      </c>
      <c r="AI172" s="17">
        <f t="shared" si="60"/>
        <v>12.76</v>
      </c>
      <c r="AJ172" s="18">
        <f t="shared" si="42"/>
        <v>12.76</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v>45573</v>
      </c>
      <c r="B173" s="62" t="s">
        <v>565</v>
      </c>
      <c r="C173" t="s">
        <v>64</v>
      </c>
      <c r="D173" t="s">
        <v>203</v>
      </c>
      <c r="E173" t="s">
        <v>65</v>
      </c>
      <c r="F173" t="s">
        <v>337</v>
      </c>
      <c r="G173" t="s">
        <v>326</v>
      </c>
      <c r="H173" s="62" t="s">
        <v>566</v>
      </c>
      <c r="I173" t="s">
        <v>70</v>
      </c>
      <c r="J173" s="16">
        <v>45573</v>
      </c>
      <c r="K173" s="14">
        <v>16</v>
      </c>
      <c r="L173" s="14" t="s">
        <v>64</v>
      </c>
      <c r="M173" t="s">
        <v>3</v>
      </c>
      <c r="N173" s="14">
        <v>5.48</v>
      </c>
      <c r="O173" s="14">
        <v>3.52</v>
      </c>
      <c r="AI173" s="17">
        <f t="shared" si="60"/>
        <v>5.48</v>
      </c>
      <c r="AJ173" s="18">
        <f t="shared" si="42"/>
        <v>5.48</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v>45583</v>
      </c>
      <c r="B174" s="62" t="s">
        <v>567</v>
      </c>
      <c r="C174" t="s">
        <v>64</v>
      </c>
      <c r="D174" t="s">
        <v>203</v>
      </c>
      <c r="E174" t="s">
        <v>65</v>
      </c>
      <c r="F174" t="s">
        <v>375</v>
      </c>
      <c r="G174" t="s">
        <v>274</v>
      </c>
      <c r="H174" s="62" t="s">
        <v>310</v>
      </c>
      <c r="I174" t="s">
        <v>70</v>
      </c>
      <c r="J174" s="16">
        <v>45583</v>
      </c>
      <c r="K174" s="14">
        <v>76</v>
      </c>
      <c r="L174" s="14" t="s">
        <v>64</v>
      </c>
      <c r="M174" t="s">
        <v>3</v>
      </c>
      <c r="N174" s="14">
        <v>22.28</v>
      </c>
      <c r="O174" s="14">
        <v>16.72</v>
      </c>
      <c r="AI174" s="17">
        <f t="shared" si="60"/>
        <v>22.28</v>
      </c>
      <c r="AJ174" s="18">
        <f t="shared" si="42"/>
        <v>22.28</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v>45607</v>
      </c>
      <c r="B175" s="62" t="s">
        <v>568</v>
      </c>
      <c r="C175" t="s">
        <v>64</v>
      </c>
      <c r="D175" t="s">
        <v>203</v>
      </c>
      <c r="E175" t="s">
        <v>65</v>
      </c>
      <c r="F175" t="s">
        <v>375</v>
      </c>
      <c r="G175" t="s">
        <v>220</v>
      </c>
      <c r="H175" s="62" t="s">
        <v>569</v>
      </c>
      <c r="I175" t="s">
        <v>70</v>
      </c>
      <c r="J175" s="16">
        <v>45607</v>
      </c>
      <c r="K175" s="14">
        <v>24</v>
      </c>
      <c r="L175" s="14" t="s">
        <v>64</v>
      </c>
      <c r="M175" t="s">
        <v>3</v>
      </c>
      <c r="N175" s="14">
        <v>7.72</v>
      </c>
      <c r="O175" s="14">
        <v>5.28</v>
      </c>
      <c r="AI175" s="17">
        <f t="shared" si="60"/>
        <v>7.72</v>
      </c>
      <c r="AJ175" s="18">
        <f t="shared" si="42"/>
        <v>7.72</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63">
        <v>45689</v>
      </c>
      <c r="B176" t="s">
        <v>570</v>
      </c>
      <c r="C176" t="s">
        <v>64</v>
      </c>
      <c r="D176" s="13" t="s">
        <v>203</v>
      </c>
      <c r="E176" t="s">
        <v>65</v>
      </c>
      <c r="F176" s="13" t="s">
        <v>571</v>
      </c>
      <c r="G176" s="13" t="s">
        <v>334</v>
      </c>
      <c r="H176" t="s">
        <v>572</v>
      </c>
      <c r="I176" s="13" t="s">
        <v>69</v>
      </c>
      <c r="J176" s="16">
        <v>45689</v>
      </c>
      <c r="K176" s="14">
        <v>9</v>
      </c>
      <c r="L176" s="14" t="s">
        <v>64</v>
      </c>
      <c r="M176" s="13" t="s">
        <v>3</v>
      </c>
      <c r="N176" s="14">
        <v>1.76</v>
      </c>
      <c r="O176" s="14">
        <v>0.99</v>
      </c>
      <c r="AI176" s="17">
        <f t="shared" si="60"/>
        <v>1.76</v>
      </c>
      <c r="AJ176" s="18">
        <f t="shared" si="42"/>
        <v>1.76</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63">
        <v>45689</v>
      </c>
      <c r="B177" t="s">
        <v>573</v>
      </c>
      <c r="C177" t="s">
        <v>64</v>
      </c>
      <c r="D177" s="13" t="s">
        <v>203</v>
      </c>
      <c r="E177" t="s">
        <v>65</v>
      </c>
      <c r="F177" s="13" t="s">
        <v>462</v>
      </c>
      <c r="G177" s="13" t="s">
        <v>274</v>
      </c>
      <c r="H177" t="s">
        <v>574</v>
      </c>
      <c r="I177" s="13" t="s">
        <v>70</v>
      </c>
      <c r="J177" s="16">
        <v>45689</v>
      </c>
      <c r="K177" s="14">
        <v>50</v>
      </c>
      <c r="L177" s="14" t="s">
        <v>64</v>
      </c>
      <c r="M177" s="13" t="s">
        <v>3</v>
      </c>
      <c r="N177" s="14">
        <v>15</v>
      </c>
      <c r="O177" s="14">
        <v>11</v>
      </c>
      <c r="AI177" s="17">
        <f t="shared" si="60"/>
        <v>15</v>
      </c>
      <c r="AJ177" s="18">
        <f t="shared" si="42"/>
        <v>15</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63">
        <v>45689</v>
      </c>
      <c r="B178" t="s">
        <v>575</v>
      </c>
      <c r="C178" t="s">
        <v>64</v>
      </c>
      <c r="D178" s="13" t="s">
        <v>203</v>
      </c>
      <c r="E178" t="s">
        <v>65</v>
      </c>
      <c r="F178" s="13" t="s">
        <v>337</v>
      </c>
      <c r="G178" s="13" t="s">
        <v>326</v>
      </c>
      <c r="H178" t="s">
        <v>576</v>
      </c>
      <c r="I178" s="13" t="s">
        <v>70</v>
      </c>
      <c r="J178" s="16">
        <v>45689</v>
      </c>
      <c r="K178" s="14">
        <v>68</v>
      </c>
      <c r="L178" s="14" t="s">
        <v>65</v>
      </c>
      <c r="M178" s="13" t="s">
        <v>3</v>
      </c>
      <c r="N178" s="14">
        <v>14.96</v>
      </c>
      <c r="O178" s="14">
        <v>20.04</v>
      </c>
      <c r="AI178" s="17">
        <f t="shared" si="60"/>
        <v>14.96</v>
      </c>
      <c r="AJ178" s="18">
        <f t="shared" si="42"/>
        <v>14.96</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63">
        <v>45689</v>
      </c>
      <c r="B179" t="s">
        <v>577</v>
      </c>
      <c r="C179" t="s">
        <v>64</v>
      </c>
      <c r="D179" s="13" t="s">
        <v>203</v>
      </c>
      <c r="E179" t="s">
        <v>65</v>
      </c>
      <c r="F179" s="13" t="s">
        <v>337</v>
      </c>
      <c r="G179" s="13" t="s">
        <v>326</v>
      </c>
      <c r="H179" t="s">
        <v>578</v>
      </c>
      <c r="I179" s="13" t="s">
        <v>70</v>
      </c>
      <c r="J179" s="16">
        <v>45689</v>
      </c>
      <c r="K179" s="14">
        <v>65</v>
      </c>
      <c r="L179" s="14" t="s">
        <v>65</v>
      </c>
      <c r="M179" s="13" t="s">
        <v>3</v>
      </c>
      <c r="N179" s="14">
        <v>14.3</v>
      </c>
      <c r="O179" s="14">
        <v>19.2</v>
      </c>
      <c r="AI179" s="17">
        <f t="shared" si="60"/>
        <v>14.3</v>
      </c>
      <c r="AJ179" s="18">
        <f t="shared" si="42"/>
        <v>14.3</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63">
        <v>45689</v>
      </c>
      <c r="B180" t="s">
        <v>579</v>
      </c>
      <c r="C180" t="s">
        <v>64</v>
      </c>
      <c r="D180" s="13" t="s">
        <v>203</v>
      </c>
      <c r="E180" t="s">
        <v>65</v>
      </c>
      <c r="F180" s="13" t="s">
        <v>337</v>
      </c>
      <c r="G180" s="13" t="s">
        <v>326</v>
      </c>
      <c r="H180" t="s">
        <v>578</v>
      </c>
      <c r="I180" s="13" t="s">
        <v>70</v>
      </c>
      <c r="J180" s="16">
        <v>45689</v>
      </c>
      <c r="K180" s="14">
        <v>22</v>
      </c>
      <c r="L180" s="14" t="s">
        <v>64</v>
      </c>
      <c r="M180" s="13" t="s">
        <v>3</v>
      </c>
      <c r="N180" s="14">
        <v>7.16</v>
      </c>
      <c r="O180" s="14">
        <v>4.84</v>
      </c>
      <c r="AI180" s="17">
        <f t="shared" si="60"/>
        <v>7.16</v>
      </c>
      <c r="AJ180" s="18">
        <f t="shared" si="42"/>
        <v>7.16</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63">
        <v>45689</v>
      </c>
      <c r="B181" t="s">
        <v>580</v>
      </c>
      <c r="C181" t="s">
        <v>64</v>
      </c>
      <c r="D181" s="13" t="s">
        <v>203</v>
      </c>
      <c r="E181" t="s">
        <v>65</v>
      </c>
      <c r="F181" s="13" t="s">
        <v>297</v>
      </c>
      <c r="G181" s="13" t="s">
        <v>271</v>
      </c>
      <c r="H181" t="s">
        <v>581</v>
      </c>
      <c r="I181" s="13" t="s">
        <v>70</v>
      </c>
      <c r="J181" s="16">
        <v>45689</v>
      </c>
      <c r="K181" s="14">
        <v>32</v>
      </c>
      <c r="L181" s="14" t="s">
        <v>64</v>
      </c>
      <c r="M181" s="13" t="s">
        <v>3</v>
      </c>
      <c r="N181" s="14">
        <v>9.9600000000000009</v>
      </c>
      <c r="O181" s="14">
        <v>7.04</v>
      </c>
      <c r="AI181" s="17">
        <f t="shared" si="60"/>
        <v>9.9600000000000009</v>
      </c>
      <c r="AJ181" s="18">
        <f t="shared" si="42"/>
        <v>9.9600000000000009</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63">
        <v>45689</v>
      </c>
      <c r="B182" t="s">
        <v>582</v>
      </c>
      <c r="C182" t="s">
        <v>64</v>
      </c>
      <c r="D182" s="13" t="s">
        <v>203</v>
      </c>
      <c r="E182" t="s">
        <v>65</v>
      </c>
      <c r="F182" s="13" t="s">
        <v>297</v>
      </c>
      <c r="G182" s="13" t="s">
        <v>334</v>
      </c>
      <c r="H182" t="s">
        <v>583</v>
      </c>
      <c r="I182" s="13" t="s">
        <v>70</v>
      </c>
      <c r="J182" s="16">
        <v>45689</v>
      </c>
      <c r="K182" s="14">
        <v>66</v>
      </c>
      <c r="L182" s="14" t="s">
        <v>210</v>
      </c>
      <c r="M182" s="13" t="s">
        <v>5</v>
      </c>
      <c r="N182" s="14">
        <v>16.5</v>
      </c>
      <c r="O182" s="14">
        <v>16.5</v>
      </c>
      <c r="AI182" s="17">
        <f t="shared" si="60"/>
        <v>16.5</v>
      </c>
      <c r="AJ182" s="18">
        <f t="shared" si="42"/>
        <v>16.5</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v>45717</v>
      </c>
      <c r="B183" s="62" t="s">
        <v>609</v>
      </c>
      <c r="C183" t="s">
        <v>64</v>
      </c>
      <c r="D183" t="s">
        <v>203</v>
      </c>
      <c r="E183" t="s">
        <v>65</v>
      </c>
      <c r="F183" t="s">
        <v>610</v>
      </c>
      <c r="G183" t="s">
        <v>220</v>
      </c>
      <c r="H183" s="62" t="s">
        <v>611</v>
      </c>
      <c r="I183" t="s">
        <v>70</v>
      </c>
      <c r="J183" s="16">
        <v>45717</v>
      </c>
      <c r="K183" s="14">
        <v>40</v>
      </c>
      <c r="L183" s="14" t="s">
        <v>64</v>
      </c>
      <c r="M183" t="s">
        <v>3</v>
      </c>
      <c r="N183" s="14">
        <v>12.2</v>
      </c>
      <c r="O183" s="14">
        <v>8.8000000000000007</v>
      </c>
      <c r="AI183" s="17">
        <f t="shared" si="60"/>
        <v>12.2</v>
      </c>
      <c r="AJ183" s="18">
        <f t="shared" si="42"/>
        <v>12.2</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v>45717</v>
      </c>
      <c r="B184" s="62" t="s">
        <v>612</v>
      </c>
      <c r="C184" t="s">
        <v>64</v>
      </c>
      <c r="D184" t="s">
        <v>613</v>
      </c>
      <c r="E184" t="s">
        <v>65</v>
      </c>
      <c r="F184" t="s">
        <v>203</v>
      </c>
      <c r="G184" t="s">
        <v>334</v>
      </c>
      <c r="H184" s="62" t="s">
        <v>614</v>
      </c>
      <c r="I184" t="s">
        <v>69</v>
      </c>
      <c r="J184" s="16">
        <v>45717</v>
      </c>
      <c r="K184" s="14">
        <v>36</v>
      </c>
      <c r="L184" s="14" t="s">
        <v>65</v>
      </c>
      <c r="M184" t="s">
        <v>3</v>
      </c>
      <c r="N184" s="14">
        <v>3.96</v>
      </c>
      <c r="O184" s="14">
        <v>5.54</v>
      </c>
      <c r="AI184" s="17">
        <f t="shared" si="60"/>
        <v>5.54</v>
      </c>
      <c r="AJ184" s="18">
        <f t="shared" si="42"/>
        <v>0</v>
      </c>
      <c r="AK184" s="18">
        <f t="shared" si="43"/>
        <v>5.54</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B185" s="62"/>
      <c r="H185" s="62"/>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B186" s="62"/>
      <c r="H186" s="62"/>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B187" s="62"/>
      <c r="H187" s="62"/>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B188" s="62"/>
      <c r="H188" s="62"/>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B189" s="62"/>
      <c r="H189" s="62"/>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B190" s="62"/>
      <c r="H190" s="62"/>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B191" s="62"/>
      <c r="H191" s="62"/>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B192" s="62"/>
      <c r="H192" s="62"/>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B193" s="62"/>
      <c r="H193" s="62"/>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B194" s="62"/>
      <c r="H194" s="62"/>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B195" s="62"/>
      <c r="H195" s="62"/>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B196" s="62"/>
      <c r="H196" s="62"/>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B197" s="62"/>
      <c r="H197" s="62"/>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B198" s="62"/>
      <c r="H198" s="62"/>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B199" s="62"/>
      <c r="H199" s="62"/>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B200" s="62"/>
      <c r="H200" s="62"/>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B201" s="62"/>
      <c r="H201" s="62"/>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B202" s="62"/>
      <c r="H202" s="62"/>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B203" s="62"/>
      <c r="H203" s="62"/>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B204" s="62"/>
      <c r="H204" s="62"/>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B205" s="62"/>
      <c r="H205" s="62"/>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B206" s="62"/>
      <c r="H206" s="62"/>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B207" s="62"/>
      <c r="H207" s="62"/>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AE207">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1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50</v>
      </c>
      <c r="E4" s="7" t="s">
        <v>1</v>
      </c>
    </row>
    <row r="5" spans="4:8" s="3" customFormat="1" ht="30" customHeight="1" x14ac:dyDescent="0.25">
      <c r="D5" s="96" t="s">
        <v>2</v>
      </c>
      <c r="E5" s="96"/>
    </row>
    <row r="6" spans="4:8" s="3" customFormat="1" ht="30" customHeight="1" x14ac:dyDescent="0.25">
      <c r="D6" s="8">
        <f>$L$25+$L$27+1</f>
        <v>15</v>
      </c>
      <c r="E6" s="9" t="s">
        <v>3</v>
      </c>
    </row>
    <row r="7" spans="4:8" s="3" customFormat="1" ht="30" customHeight="1" x14ac:dyDescent="0.25">
      <c r="D7" s="8">
        <f>$L$25+$L$28+1</f>
        <v>14</v>
      </c>
      <c r="E7" s="9" t="s">
        <v>4</v>
      </c>
    </row>
    <row r="8" spans="4:8" s="3" customFormat="1" ht="30" customHeight="1" x14ac:dyDescent="0.25">
      <c r="D8" s="8">
        <f>($D$7+$D$9)/2-0.5</f>
        <v>12.5</v>
      </c>
      <c r="E8" s="9" t="s">
        <v>5</v>
      </c>
    </row>
    <row r="9" spans="4:8" s="3" customFormat="1" ht="30" customHeight="1" x14ac:dyDescent="0.25">
      <c r="D9" s="8">
        <f>($L$25)+($D$4*-1/100)</f>
        <v>12</v>
      </c>
      <c r="E9" s="9" t="s">
        <v>6</v>
      </c>
    </row>
    <row r="10" spans="4:8" ht="30" customHeight="1" x14ac:dyDescent="0.25">
      <c r="D10" s="8">
        <f>($L$25)+($D$4*-3/100)</f>
        <v>11</v>
      </c>
      <c r="E10" s="9" t="s">
        <v>7</v>
      </c>
    </row>
    <row r="11" spans="4:8" ht="30" customHeight="1" x14ac:dyDescent="0.25">
      <c r="D11" s="97" t="s">
        <v>8</v>
      </c>
      <c r="E11" s="97"/>
    </row>
    <row r="12" spans="4:8" ht="30" customHeight="1" x14ac:dyDescent="0.25">
      <c r="D12" s="8">
        <f>($L$25+$L$27+1)/2</f>
        <v>7.5</v>
      </c>
      <c r="E12" s="9" t="s">
        <v>3</v>
      </c>
      <c r="H12" s="4"/>
    </row>
    <row r="13" spans="4:8" ht="30" customHeight="1" x14ac:dyDescent="0.25">
      <c r="D13" s="8">
        <f>($L$25+$L$28+1)/2</f>
        <v>7</v>
      </c>
      <c r="E13" s="9" t="s">
        <v>4</v>
      </c>
    </row>
    <row r="14" spans="4:8" ht="30" customHeight="1" x14ac:dyDescent="0.25">
      <c r="D14" s="8">
        <f>$D$8/2</f>
        <v>6.25</v>
      </c>
      <c r="E14" s="9" t="s">
        <v>5</v>
      </c>
    </row>
    <row r="15" spans="4:8" ht="30" customHeight="1" x14ac:dyDescent="0.25">
      <c r="D15" s="8">
        <f>$D$9/2</f>
        <v>6</v>
      </c>
      <c r="E15" s="9" t="s">
        <v>6</v>
      </c>
    </row>
    <row r="16" spans="4:8" ht="30" customHeight="1" x14ac:dyDescent="0.25">
      <c r="D16" s="8">
        <f>$D$10/2</f>
        <v>5.5</v>
      </c>
      <c r="E16" s="9" t="s">
        <v>7</v>
      </c>
    </row>
    <row r="17" spans="11:12" ht="30" customHeight="1" x14ac:dyDescent="0.25"/>
    <row r="25" spans="11:12" x14ac:dyDescent="0.25">
      <c r="K25" s="2" t="s">
        <v>9</v>
      </c>
      <c r="L25" s="2">
        <f>$D$4/4</f>
        <v>12.5</v>
      </c>
    </row>
    <row r="26" spans="11:12" x14ac:dyDescent="0.25">
      <c r="K26" s="2" t="s">
        <v>10</v>
      </c>
    </row>
    <row r="27" spans="11:12" x14ac:dyDescent="0.25">
      <c r="K27" s="2" t="s">
        <v>11</v>
      </c>
      <c r="L27" s="2">
        <f>$D$4*3/100</f>
        <v>1.5</v>
      </c>
    </row>
    <row r="28" spans="11:12" x14ac:dyDescent="0.25">
      <c r="K28" s="2" t="s">
        <v>12</v>
      </c>
      <c r="L28" s="2">
        <f>$D$4*1/100</f>
        <v>0.5</v>
      </c>
    </row>
    <row r="29" spans="11:12" x14ac:dyDescent="0.25">
      <c r="K29" s="2" t="s">
        <v>13</v>
      </c>
    </row>
    <row r="30" spans="11:12" x14ac:dyDescent="0.25">
      <c r="K30" s="2" t="s">
        <v>14</v>
      </c>
      <c r="L30" s="2">
        <f>($L$25)+($D$4*-1/100)</f>
        <v>12</v>
      </c>
    </row>
    <row r="31" spans="11:12" x14ac:dyDescent="0.25">
      <c r="K31" s="2" t="s">
        <v>15</v>
      </c>
      <c r="L31" s="2">
        <f>($L$25)+($D$4*-3/100)</f>
        <v>11</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Treuting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2025-03-29T23:14:50Z</dcterms:modified>
</cp:coreProperties>
</file>